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imonaviciene.SAKIAI\Desktop\Banaičio g. takelis ir aikštelė\"/>
    </mc:Choice>
  </mc:AlternateContent>
  <xr:revisionPtr revIDLastSave="0" documentId="13_ncr:1_{07F72277-76A9-42FE-86C9-42FD5EAA4A1C}" xr6:coauthVersionLast="46" xr6:coauthVersionMax="46" xr10:uidLastSave="{00000000-0000-0000-0000-000000000000}"/>
  <bookViews>
    <workbookView xWindow="-120" yWindow="-120" windowWidth="29040" windowHeight="17640" xr2:uid="{90F38F33-28ED-431F-A048-8E45F5796240}"/>
  </bookViews>
  <sheets>
    <sheet name="S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4" i="1" l="1"/>
  <c r="G146" i="1"/>
  <c r="G148" i="1"/>
  <c r="G150" i="1"/>
  <c r="G152" i="1"/>
  <c r="G154" i="1"/>
  <c r="G156" i="1"/>
  <c r="G158" i="1"/>
  <c r="G160" i="1"/>
  <c r="G162" i="1"/>
  <c r="G134" i="1"/>
  <c r="G136" i="1"/>
  <c r="G138" i="1"/>
  <c r="G140" i="1"/>
  <c r="G142" i="1"/>
  <c r="G100" i="1"/>
  <c r="G101" i="1"/>
  <c r="G102" i="1"/>
  <c r="G91" i="1"/>
  <c r="G77" i="1"/>
  <c r="G78" i="1"/>
  <c r="G79" i="1"/>
  <c r="G80" i="1"/>
  <c r="G81" i="1"/>
  <c r="G82" i="1"/>
  <c r="G83" i="1"/>
  <c r="G68" i="1"/>
  <c r="G69" i="1"/>
  <c r="G70" i="1"/>
  <c r="G71" i="1"/>
  <c r="G72" i="1"/>
  <c r="G73" i="1"/>
  <c r="G74" i="1"/>
  <c r="G75" i="1"/>
  <c r="G76" i="1"/>
  <c r="G84" i="1"/>
  <c r="G85" i="1"/>
  <c r="G86" i="1"/>
  <c r="G87" i="1"/>
  <c r="G61" i="1"/>
  <c r="G62" i="1"/>
  <c r="G63" i="1"/>
  <c r="G64" i="1"/>
  <c r="G65" i="1"/>
  <c r="G57" i="1"/>
  <c r="G58" i="1"/>
  <c r="G59" i="1"/>
  <c r="G60" i="1"/>
  <c r="G54" i="1"/>
  <c r="G56" i="1"/>
  <c r="G67" i="1"/>
  <c r="G45" i="1"/>
  <c r="G46" i="1"/>
  <c r="G47" i="1"/>
  <c r="G48" i="1"/>
  <c r="G49" i="1"/>
  <c r="G50" i="1"/>
  <c r="G51" i="1"/>
  <c r="G38" i="1"/>
  <c r="G39" i="1"/>
  <c r="G40" i="1"/>
  <c r="G41" i="1"/>
  <c r="G42" i="1"/>
  <c r="G26" i="1"/>
  <c r="G27" i="1"/>
  <c r="G28" i="1"/>
  <c r="G29" i="1"/>
  <c r="G30" i="1"/>
  <c r="G31" i="1"/>
  <c r="G32" i="1"/>
  <c r="G33" i="1"/>
  <c r="G34" i="1"/>
  <c r="G35" i="1"/>
  <c r="G13" i="1"/>
  <c r="G14" i="1"/>
  <c r="G15" i="1"/>
  <c r="G16" i="1"/>
  <c r="G17" i="1"/>
  <c r="G18" i="1"/>
  <c r="G19" i="1"/>
  <c r="G20" i="1"/>
  <c r="G21" i="1"/>
  <c r="G22" i="1"/>
  <c r="G23" i="1"/>
  <c r="G132" i="1"/>
  <c r="G129" i="1"/>
  <c r="G130" i="1"/>
  <c r="G128" i="1"/>
  <c r="G124" i="1"/>
  <c r="G123" i="1"/>
  <c r="G126" i="1"/>
  <c r="G114" i="1"/>
  <c r="G117" i="1"/>
  <c r="G120" i="1"/>
  <c r="G111" i="1"/>
  <c r="G107" i="1"/>
  <c r="G103" i="1"/>
  <c r="G99" i="1"/>
  <c r="G98" i="1"/>
  <c r="G90" i="1"/>
  <c r="G44" i="1"/>
  <c r="G53" i="1"/>
  <c r="G25" i="1"/>
  <c r="G37" i="1"/>
  <c r="G12" i="1"/>
  <c r="C6" i="1" l="1"/>
  <c r="H6" i="1" s="1"/>
</calcChain>
</file>

<file path=xl/sharedStrings.xml><?xml version="1.0" encoding="utf-8"?>
<sst xmlns="http://schemas.openxmlformats.org/spreadsheetml/2006/main" count="484" uniqueCount="291">
  <si>
    <t>SĄNAUDŲ KIEKIŲ ŽINIARAŠTIS</t>
  </si>
  <si>
    <t>(Susisiekimo dalis)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</si>
  <si>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</si>
  <si>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</si>
  <si>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</si>
  <si>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</si>
  <si>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</si>
  <si>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</si>
  <si>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</si>
  <si>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Gatvės trasos nužymėjimas</t>
  </si>
  <si>
    <t>TS 02</t>
  </si>
  <si>
    <t>km</t>
  </si>
  <si>
    <t>1.2</t>
  </si>
  <si>
    <r>
      <t>Esamos asfaltbetonio dangos išardymas (h</t>
    </r>
    <r>
      <rPr>
        <vertAlign val="subscript"/>
        <sz val="11"/>
        <color theme="1"/>
        <rFont val="Times New Roman"/>
        <family val="1"/>
        <charset val="186"/>
      </rPr>
      <t>vid</t>
    </r>
    <r>
      <rPr>
        <sz val="11"/>
        <color theme="1"/>
        <rFont val="Times New Roman"/>
        <family val="1"/>
        <charset val="186"/>
      </rPr>
      <t xml:space="preserve"> = 0,08 m)</t>
    </r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</si>
  <si>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</si>
  <si>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</si>
  <si>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m³</t>
  </si>
  <si>
    <t>1.4</t>
  </si>
  <si>
    <t>Esamos betoninių plytelių dangos ardymas</t>
  </si>
  <si>
    <t>1.5</t>
  </si>
  <si>
    <t>Esamų betoninių gatves bordiūrų ardymas</t>
  </si>
  <si>
    <t>m</t>
  </si>
  <si>
    <t>1.6</t>
  </si>
  <si>
    <t>Esamų betoninių vejos bordiūrų ardymas</t>
  </si>
  <si>
    <t>1.7</t>
  </si>
  <si>
    <t>Statybinių šiukšlių pakrovimas ir išvežimas iki 10 km</t>
  </si>
  <si>
    <t>t</t>
  </si>
  <si>
    <t>1.8</t>
  </si>
  <si>
    <t>Kelio ženklų atramų išardymas</t>
  </si>
  <si>
    <t>vnt.</t>
  </si>
  <si>
    <t>1.9</t>
  </si>
  <si>
    <t>Kelio ženklų skydų išardymas</t>
  </si>
  <si>
    <t>1.10</t>
  </si>
  <si>
    <t>Metalinių konstrukcijų (kilimų purtymo stovas, krepšinio stovas) išardymas</t>
  </si>
  <si>
    <t>1.11</t>
  </si>
  <si>
    <t>Medžių iki 16 cm skersmens kirtimas, pakrovimas į autosavivarčius ir išvežimas</t>
  </si>
  <si>
    <t>1.12</t>
  </si>
  <si>
    <t>Medžių kelmų rovimas, pakrovimas į autosavivarčius ir išvežimas rangovo pasirinktu atstumu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</si>
  <si>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</si>
  <si>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</si>
  <si>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</si>
  <si>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</si>
  <si>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</si>
  <si>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</si>
  <si>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</si>
  <si>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Žemės sankasos viršaus planiravimas mechanizuotai</t>
  </si>
  <si>
    <t>m²</t>
  </si>
  <si>
    <t>2.4</t>
  </si>
  <si>
    <t>Žemės sankasos viršaus planiravimas rankiniu būdu</t>
  </si>
  <si>
    <t>2.5</t>
  </si>
  <si>
    <t>II gr. grunto kasimas ekskavatoriais 0,65 m³ kaušu, pakrovimas į autosavivarčius ir išvežimas iki 10 km</t>
  </si>
  <si>
    <t>2.6</t>
  </si>
  <si>
    <t>II gr. grunto kasimas rankiniu būdu</t>
  </si>
  <si>
    <t>2.7</t>
  </si>
  <si>
    <t>Žemės sankasos viršaus 0,30 m sluoksnio tankinimas</t>
  </si>
  <si>
    <t>2.8</t>
  </si>
  <si>
    <t>Žemės sankasos viršaus 0,30 m sluoksnio tankinimas rankiniu būdu</t>
  </si>
  <si>
    <t>2.9</t>
  </si>
  <si>
    <t>Gruntų armavimo geotinklo iš PET, 30/30 kN/m stiprio įrengimas</t>
  </si>
  <si>
    <t>TS 05</t>
  </si>
  <si>
    <t>2.10</t>
  </si>
  <si>
    <r>
      <t xml:space="preserve">Neaustinės geotekstilės </t>
    </r>
    <r>
      <rPr>
        <sz val="11"/>
        <color theme="1"/>
        <rFont val="Calibri"/>
        <family val="2"/>
        <charset val="186"/>
      </rPr>
      <t>≥</t>
    </r>
    <r>
      <rPr>
        <sz val="11"/>
        <color theme="1"/>
        <rFont val="Times New Roman"/>
        <family val="1"/>
        <charset val="186"/>
      </rPr>
      <t>150 g/m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įrengimas</t>
    </r>
  </si>
  <si>
    <t>2.11</t>
  </si>
  <si>
    <t>Šalčiui nejautrių medžiagų sluoksnio įrengimas, h = 0,20 m</t>
  </si>
  <si>
    <t>TS 04</t>
  </si>
  <si>
    <t>3. Pėsčiųjų takų dangos konstrukcijos įrengimas iš trinkelių dangos</t>
  </si>
  <si>
    <t>3.1</t>
  </si>
  <si>
    <t>Vejos bordiūrų 1000x80x200 įrengimas ant betono (C20/25) pagrindo</t>
  </si>
  <si>
    <t>TS 07</t>
  </si>
  <si>
    <t>3.2</t>
  </si>
  <si>
    <t>Šalčiui nejautrių medžiagų sluoksnio įrengimas, h = 0,19 m</t>
  </si>
  <si>
    <t>3.3</t>
  </si>
  <si>
    <t>Skaldos pagrindas iš nesurištų mineralinių medžiagų mišinio 0/45, h=0,15 m</t>
  </si>
  <si>
    <t>3.4</t>
  </si>
  <si>
    <t>Išlyginamasis sluoksnis iš skaldos atsijų 0/5, h=0,03 m</t>
  </si>
  <si>
    <t>3.5</t>
  </si>
  <si>
    <t>Betoninių pilkos spalvos trinkelių įrengimas, h=0,08 m</t>
  </si>
  <si>
    <t>3.6</t>
  </si>
  <si>
    <t>Betoninių reljefinių trinkelių dangos skirtos silpnaregiams įrengimas (su kauburėliais), h=0,08 m</t>
  </si>
  <si>
    <t>4. Važiuojamosios dalies įrengimas DK 0,1</t>
  </si>
  <si>
    <t>4.1</t>
  </si>
  <si>
    <r>
      <t>Sankasos drenažo vamzdžio d113 ir drenuojančio sluoksnio įrengimas su neaustine geotekstile 150 g/m</t>
    </r>
    <r>
      <rPr>
        <vertAlign val="superscript"/>
        <sz val="11"/>
        <color theme="1"/>
        <rFont val="Times New Roman"/>
        <family val="1"/>
        <charset val="186"/>
      </rPr>
      <t>2</t>
    </r>
  </si>
  <si>
    <t>TS 08</t>
  </si>
  <si>
    <t>Betoninių gatvės bordiūrų 1000x150x300 įrengimas ant betono (C20/25) pagrindo</t>
  </si>
  <si>
    <t>4.2</t>
  </si>
  <si>
    <t>Betoninių nužemintų (įvažiavimo) gatvės bordiūrų 1000x150x220 įrengimas ant betono (C20/25) pagrindo</t>
  </si>
  <si>
    <t>4.3</t>
  </si>
  <si>
    <t>Sandarinimo juostos įrengimas (tarp kelio borto ir asfaltbetonio dangos)</t>
  </si>
  <si>
    <t>TS 06</t>
  </si>
  <si>
    <t>4.4</t>
  </si>
  <si>
    <t>Apsauginio šalčiui atsparaus sluoksnio iš gamtinio smėlio įrengimas, h=0,40 m</t>
  </si>
  <si>
    <t>4.5</t>
  </si>
  <si>
    <t>Skaldos pagrindas iš nesurištų mineralinių medžiagų mišinio 0/45, h=0,20 m</t>
  </si>
  <si>
    <t>4.6</t>
  </si>
  <si>
    <t>4.7</t>
  </si>
  <si>
    <t>5. Važiuojamosios dalies asfalto dangos atstatymas</t>
  </si>
  <si>
    <t>5.1</t>
  </si>
  <si>
    <t>Asfalto pagrindo-dangos sluoksnio pagruntavimas prieš asfalto viršutinio sluoksnio įrengimą 200 g/m2, panaudojant bituminę emulsiją C40B5-S</t>
  </si>
  <si>
    <t>kg</t>
  </si>
  <si>
    <t>5.2</t>
  </si>
  <si>
    <t>Asfalto pagrindo-dangos sluoksnis iš mišinio AC 16 PD, h=0,08m</t>
  </si>
  <si>
    <t>6. Baigiamieji darbai</t>
  </si>
  <si>
    <t>6.1</t>
  </si>
  <si>
    <t>Kelio ženklų vienstiebių metalinių 76,1 mm skersmens (sienelės storis 2,9 mm, h=4,00 m) atramų pastatymas</t>
  </si>
  <si>
    <t>TS 10</t>
  </si>
  <si>
    <t>6.2</t>
  </si>
  <si>
    <t>Kelio ženklų metalinių 76,1 mm skersmens (sienelės storis 2,9 mm, h=4,00 m) vamzdžio ilgis</t>
  </si>
  <si>
    <t>6.3</t>
  </si>
  <si>
    <t>Kelio ženklų skydų montavimas prie vienstiebių atramų</t>
  </si>
  <si>
    <t>vnt</t>
  </si>
  <si>
    <t>6.4</t>
  </si>
  <si>
    <t>Kelio ženklų skydų plotas</t>
  </si>
  <si>
    <t>6.5</t>
  </si>
  <si>
    <t>Horizontalus kelio ženklinimas dažais, Nr. 1.24 (polimerinėmis medžiagomis su stiklo rutuliukais)</t>
  </si>
  <si>
    <t>6.6</t>
  </si>
  <si>
    <t>Esamų šulinių ketinių plaukiojančio tipo liukų pakeitimas naujais 12,5 t apkrovos klasės (takų ir vejos zonose) ir aukščių sureguliavimas</t>
  </si>
  <si>
    <t>TS 09</t>
  </si>
  <si>
    <t>6.8</t>
  </si>
  <si>
    <t>Vejos įrengimas</t>
  </si>
  <si>
    <t>6.9</t>
  </si>
  <si>
    <t>Suoliuko įrengimas</t>
  </si>
  <si>
    <t>TS 12</t>
  </si>
  <si>
    <t>Vnt.</t>
  </si>
  <si>
    <t>6.10</t>
  </si>
  <si>
    <t>Šiukšliadėžės įrengimas</t>
  </si>
  <si>
    <r>
      <t>1.</t>
    </r>
    <r>
      <rPr>
        <sz val="7"/>
        <color rgb="FF000000"/>
        <rFont val="Times New Roman"/>
        <family val="1"/>
        <charset val="186"/>
      </rPr>
      <t xml:space="preserve">   </t>
    </r>
    <r>
      <rPr>
        <sz val="11"/>
        <color rgb="FF000000"/>
        <rFont val="Times New Roman"/>
        <family val="1"/>
        <charset val="186"/>
      </rPr>
      <t> </t>
    </r>
  </si>
  <si>
    <t>Paviršinių (lietaus) nuotekų vamzdyno vidaus apžiūra, darant vaizdo įrašą</t>
  </si>
  <si>
    <t>sist.</t>
  </si>
  <si>
    <t>Paviršinių (lietaus) nuotekų šalinimo tinklai 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</si>
  <si>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</si>
  <si>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</si>
  <si>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</si>
  <si>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</si>
  <si>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</si>
  <si>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</si>
  <si>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</si>
  <si>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</si>
  <si>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</si>
  <si>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</si>
  <si>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</si>
  <si>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</si>
  <si>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</si>
  <si>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</si>
  <si>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</si>
  <si>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</si>
  <si>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</si>
  <si>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S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</si>
  <si>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</si>
  <si>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S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</si>
  <si>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</si>
  <si>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</si>
  <si>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315 mm skersmens lygių PE 100 RC klasės vamzdžių klojimas uždaru būdu</t>
  </si>
  <si>
    <r>
      <t>13.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</si>
  <si>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Surenkami gelžbetoniniai šuliniai Ø1000 mm, (pilna komplektacija, įskaitant hidroizoliaciją), dengiant plaukiojančio tipo ketiniais liukais D400 </t>
  </si>
  <si>
    <r>
      <t>14.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</si>
  <si>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Ø1000 mm, (pilna komplektacija, įskaitant hidroizoliaciją), dengiant ketiniais liukais B125</t>
  </si>
  <si>
    <r>
      <t>15.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</si>
  <si>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Ø1500 mm, (pilna komplektacija, įskaitant hidroizoliaciją), dengiant ketiniais liukais D400</t>
  </si>
  <si>
    <t>700 mm skersmens g/b lietaus surinkimo šuliniai su g/b dugnais, (įskaitant nusodinimo dalį), dengiant ketiniais liukais 400kN, su apvalaus tipo grotelėmis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</si>
  <si>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</si>
  <si>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</si>
  <si>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</si>
  <si>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</si>
  <si>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</si>
  <si>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</si>
  <si>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</si>
  <si>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Vamzdynų Ø200, 250, 315 hidraulinis bandymas</t>
  </si>
  <si>
    <r>
      <t>21.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</si>
  <si>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</si>
  <si>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kompl.</t>
  </si>
  <si>
    <t>Dangų atstatymas</t>
  </si>
  <si>
    <r>
      <t>1.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</si>
  <si>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Asfalto danga (pažeistoms dangoms atstatyti)</t>
  </si>
  <si>
    <t>SD TS 03, TS 04, TS 06</t>
  </si>
  <si>
    <r>
      <t>2.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</si>
  <si>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Vejos danga</t>
  </si>
  <si>
    <t>Eil.</t>
  </si>
  <si>
    <t>Nr.</t>
  </si>
  <si>
    <t>Pavadinimas ir techninės</t>
  </si>
  <si>
    <t>charakteristikos</t>
  </si>
  <si>
    <t>Techninė specifikacija</t>
  </si>
  <si>
    <t>Medžiagos</t>
  </si>
  <si>
    <r>
      <t>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</si>
  <si>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>LED gatvės šviestuvas 17,2W</t>
  </si>
  <si>
    <t>T.S. 1.6</t>
  </si>
  <si>
    <t>Kompl.</t>
  </si>
  <si>
    <r>
      <t>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</si>
  <si>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>Pamatas atramai (4m stulpui)</t>
  </si>
  <si>
    <t>T.S. 1.11</t>
  </si>
  <si>
    <r>
      <t>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</si>
  <si>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>Atrama šviestuvui 4m</t>
  </si>
  <si>
    <t>T.S. 1.10</t>
  </si>
  <si>
    <r>
      <t>4.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</si>
  <si>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>Įžeminimo sistema atramai 30 omų</t>
  </si>
  <si>
    <t>T.S. 1.1</t>
  </si>
  <si>
    <r>
      <t>5.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</si>
  <si>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>Žolės sėklos</t>
  </si>
  <si>
    <r>
      <t>6.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</si>
  <si>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</si>
  <si>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</si>
  <si>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</si>
  <si>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</si>
  <si>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</si>
  <si>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r>
      <t>7.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</si>
  <si>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</si>
  <si>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</si>
  <si>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</si>
  <si>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</si>
  <si>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</si>
  <si>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r>
      <t>8.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</si>
  <si>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 xml:space="preserve">Kabelių apsaugos vamzdžiai klojami atviru būdu: </t>
  </si>
  <si>
    <t xml:space="preserve">Išorinis vamzdžio skersmuo – 75 mm; </t>
  </si>
  <si>
    <t>Vamzdžio išorinė sienelė – gofruota.</t>
  </si>
  <si>
    <t>T.S. 1.4</t>
  </si>
  <si>
    <r>
      <t>9.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Times New Roman"/>
        <family val="1"/>
        <charset val="186"/>
      </rPr>
      <t> </t>
    </r>
  </si>
  <si>
    <t xml:space="preserve">Išorinis vamzdžio skersmuo – 100 mm; </t>
  </si>
  <si>
    <r>
      <t>10.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</si>
  <si>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</si>
  <si>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</si>
  <si>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</si>
  <si>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</si>
  <si>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11.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</si>
  <si>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</si>
  <si>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</si>
  <si>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</si>
  <si>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r>
      <t>12.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</si>
  <si>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Apsauginė guma pamatui</t>
  </si>
  <si>
    <t>T.S. 1.7</t>
  </si>
  <si>
    <r>
      <t>13.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</si>
  <si>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Kabelių signalinės juostos: </t>
  </si>
  <si>
    <t xml:space="preserve">Juostos plotis – 100 mm. </t>
  </si>
  <si>
    <t>T.S. 1.8</t>
  </si>
  <si>
    <r>
      <t>14.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</si>
  <si>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Kabelių apsaugos juostos: </t>
  </si>
  <si>
    <t>Juostos plotis – 125 mm.</t>
  </si>
  <si>
    <t>T.S. 1.9</t>
  </si>
  <si>
    <r>
      <t>15.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</si>
  <si>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Automatinis jungiklis 6A/1F</t>
  </si>
  <si>
    <t>T.S. 1.12</t>
  </si>
  <si>
    <r>
      <t>16.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</si>
  <si>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Automatinis jungiklis 10A/1F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</si>
  <si>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</si>
  <si>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Įvairios metalo konstrukcijos </t>
  </si>
  <si>
    <t>Darbai</t>
  </si>
  <si>
    <r>
      <t>18.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</si>
  <si>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Kabelio tranšėjos kasimas mechanizuotu būdu 0,3 m pločio </t>
  </si>
  <si>
    <t>T.S. 2</t>
  </si>
  <si>
    <t>T.S. 3</t>
  </si>
  <si>
    <r>
      <t>19.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</si>
  <si>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Prieduobių kasimas</t>
  </si>
  <si>
    <r>
      <t>20.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</si>
  <si>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uždaru būdu vamzdyje</t>
    </r>
  </si>
  <si>
    <r>
      <t>21.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</si>
  <si>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</si>
  <si>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r>
      <t>22.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</si>
  <si>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Movų montavimas atramoje Cu el. kabeliui</t>
  </si>
  <si>
    <r>
      <t>23.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</si>
  <si>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Movų montavimas atramoje Al el. kabeliui</t>
  </si>
  <si>
    <r>
      <t>24.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</si>
  <si>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Signalinės juostos paklojimas </t>
  </si>
  <si>
    <r>
      <t>25.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</si>
  <si>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Apsaugin4s juostos paklojimas</t>
  </si>
  <si>
    <r>
      <t>26.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</si>
  <si>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Kabelio izoliacijos varžos montavimas </t>
  </si>
  <si>
    <r>
      <t>27.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</si>
  <si>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Grandinės kilpa fazė – 0 matavimas </t>
  </si>
  <si>
    <r>
      <t>28.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</si>
  <si>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Atramos su šviestuvu montavimas ir pajungimas </t>
  </si>
  <si>
    <r>
      <t>29.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</si>
  <si>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Atramų įžeminimas </t>
  </si>
  <si>
    <r>
      <t>30.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</si>
  <si>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Dangų atstatymas į pradinę padėtį (žolės atsėjimas)</t>
  </si>
  <si>
    <r>
      <t>31.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</si>
  <si>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Trasos nužymėjimas </t>
  </si>
  <si>
    <r>
      <t>32.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</si>
  <si>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r>
      <t>33.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</si>
  <si>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>Atramų vietų nužymėjimas</t>
  </si>
  <si>
    <t>Pridavimo ir išpildomosios medžiagos paruošimas</t>
  </si>
  <si>
    <t>Užsakovas: Šakių rajono savivaldybės administracija</t>
  </si>
  <si>
    <t>Viso be PVM</t>
  </si>
  <si>
    <t>Viso su PVM</t>
  </si>
  <si>
    <t xml:space="preserve"> m³</t>
  </si>
  <si>
    <t>Vieneto kaina be PVM</t>
  </si>
  <si>
    <t>Viso EUR be PVM</t>
  </si>
  <si>
    <r>
      <t xml:space="preserve"> m</t>
    </r>
    <r>
      <rPr>
        <vertAlign val="superscript"/>
        <sz val="11"/>
        <color theme="1"/>
        <rFont val="Times New Roman"/>
        <family val="1"/>
        <charset val="186"/>
      </rPr>
      <t>3</t>
    </r>
  </si>
  <si>
    <t>ELEKTROS DALIS</t>
  </si>
  <si>
    <r>
      <rPr>
        <b/>
        <sz val="11"/>
        <color theme="1"/>
        <rFont val="Calibri"/>
        <family val="2"/>
        <charset val="186"/>
        <scheme val="minor"/>
      </rPr>
      <t>Objektas:</t>
    </r>
    <r>
      <rPr>
        <sz val="11"/>
        <color theme="1"/>
        <rFont val="Calibri"/>
        <family val="2"/>
        <charset val="186"/>
        <scheme val="minor"/>
      </rPr>
      <t xml:space="preserve"> PĖSČIŲJŲ TAKO NUO J. BASANAVIČIAUS G. IKI S. BANAIČIO G.,
AUTOMOBILIŲ STOVĖJIMO AIKŠTELĖS IR LIETAUS NUOTEKŲ
TINKLŲ TIES S. BANAIČIO G. 3, ŠAKIŲ MIESTE RANGOS DARBŲ PIRKIMAS</t>
    </r>
  </si>
  <si>
    <t xml:space="preserve"> kmpl.</t>
  </si>
  <si>
    <r>
      <t>16.</t>
    </r>
    <r>
      <rPr>
        <sz val="7"/>
        <rFont val="Times New Roman"/>
        <family val="1"/>
        <charset val="186"/>
      </rPr>
      <t xml:space="preserve">         </t>
    </r>
    <r>
      <rPr>
        <sz val="11"/>
        <rFont val="Times New Roman"/>
        <family val="1"/>
        <charset val="186"/>
      </rPr>
      <t> </t>
    </r>
  </si>
  <si>
    <r>
      <rPr>
        <sz val="11"/>
        <color rgb="FFFF0000"/>
        <rFont val="Times New Roman"/>
        <family val="1"/>
      </rPr>
      <t xml:space="preserve">** </t>
    </r>
    <r>
      <rPr>
        <sz val="11"/>
        <color theme="1"/>
        <rFont val="Times New Roman"/>
        <family val="1"/>
        <charset val="186"/>
      </rPr>
      <t>Grįžtamosios medžiagos (išardytas asfaltas - sandeliuojama vietoje antriniam panaudojimui)</t>
    </r>
  </si>
  <si>
    <t>** Grįžtamosios medžiagos turi būti įkainojamos su minuso ženklu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</si>
</sst>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8"/>
      <color rgb="FFFF0000"/>
      <name val="Calibri"/>
      <family val="2"/>
      <charset val="186"/>
      <scheme val="minor"/>
    </font>
    <font>
      <sz val="18"/>
      <color theme="4" tint="-0.249977111117893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7"/>
      <name val="Times New Roman"/>
      <family val="1"/>
      <charset val="186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 vertical="top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1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2" fontId="0" fillId="0" borderId="1" xfId="0" applyNumberFormat="1" applyBorder="1" applyAlignment="1">
      <alignment vertical="top"/>
    </xf>
    <xf numFmtId="0" fontId="21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2" fontId="0" fillId="0" borderId="5" xfId="0" applyNumberFormat="1" applyBorder="1" applyAlignment="1">
      <alignment horizontal="right" vertical="top"/>
    </xf>
    <xf numFmtId="2" fontId="0" fillId="0" borderId="6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0" fillId="0" borderId="5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  <xf numFmtId="0" fontId="1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16" fillId="0" borderId="2" xfId="0" applyNumberFormat="1" applyFont="1" applyBorder="1" applyAlignment="1">
      <alignment horizontal="center"/>
    </xf>
    <xf numFmtId="2" fontId="16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right" vertical="top"/>
    </xf>
    <xf numFmtId="0" fontId="15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left" vertical="top"/>
    </xf>
    <xf numFmtId="2" fontId="17" fillId="0" borderId="2" xfId="0" applyNumberFormat="1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E66B-4C2D-4DD0-B492-BE77F84D2B31}">
  <dimension ref="A1:I165"/>
  <sheetViews>
    <sheetView tabSelected="1" zoomScaleNormal="100" workbookViewId="0">
      <selection activeCell="F12" sqref="F12"/>
    </sheetView>
  </sheetViews>
  <sheetFormatPr defaultRowHeight="15" x14ac:dyDescent="0.25"/>
  <cols>
    <col min="1" max="1" width="5.42578125" customWidth="1"/>
    <col min="2" max="2" width="52.42578125" customWidth="1"/>
    <col min="3" max="3" width="8.28515625" customWidth="1"/>
    <col min="4" max="4" width="7.7109375" customWidth="1"/>
    <col min="5" max="5" width="9.140625" customWidth="1"/>
  </cols>
  <sheetData>
    <row r="1" spans="1:9" ht="15.75" x14ac:dyDescent="0.25">
      <c r="A1" s="60" t="s">
        <v>0</v>
      </c>
      <c r="B1" s="60"/>
      <c r="C1" s="60"/>
      <c r="D1" s="60"/>
      <c r="E1" s="60"/>
      <c r="F1" s="60"/>
    </row>
    <row r="2" spans="1:9" ht="81" customHeight="1" x14ac:dyDescent="0.25">
      <c r="A2" s="61" t="s">
        <v>286</v>
      </c>
      <c r="B2" s="61"/>
    </row>
    <row r="4" spans="1:9" x14ac:dyDescent="0.25">
      <c r="A4" s="62" t="s">
        <v>278</v>
      </c>
      <c r="B4" s="62"/>
    </row>
    <row r="5" spans="1:9" x14ac:dyDescent="0.25">
      <c r="B5" s="1"/>
    </row>
    <row r="6" spans="1:9" ht="23.25" x14ac:dyDescent="0.35">
      <c r="B6" s="2" t="s">
        <v>279</v>
      </c>
      <c r="C6" s="63">
        <f>SUM(G12:G23,G25:G35,G37:G42,G44:G51,G53:G54,G56:G65,G67:G88,G90:G91,G98:G130,G132:G163)</f>
        <v>0</v>
      </c>
      <c r="D6" s="64"/>
      <c r="F6" s="49" t="s">
        <v>280</v>
      </c>
      <c r="G6" s="50"/>
      <c r="H6" s="47">
        <f>ROUND(C6*1.21,2)</f>
        <v>0</v>
      </c>
      <c r="I6" s="48"/>
    </row>
    <row r="9" spans="1:9" ht="15.75" x14ac:dyDescent="0.25">
      <c r="A9" s="51" t="s">
        <v>1</v>
      </c>
      <c r="B9" s="51"/>
      <c r="C9" s="51"/>
      <c r="D9" s="51"/>
      <c r="E9" s="51"/>
      <c r="F9" s="51"/>
      <c r="G9" s="51"/>
    </row>
    <row r="10" spans="1:9" ht="45" x14ac:dyDescent="0.25">
      <c r="A10" s="9" t="s">
        <v>2</v>
      </c>
      <c r="B10" s="9" t="s">
        <v>3</v>
      </c>
      <c r="C10" s="9" t="s">
        <v>4</v>
      </c>
      <c r="D10" s="9" t="s">
        <v>5</v>
      </c>
      <c r="E10" s="3" t="s">
        <v>6</v>
      </c>
      <c r="F10" s="9" t="s">
        <v>282</v>
      </c>
      <c r="G10" s="9" t="s">
        <v>283</v>
      </c>
    </row>
    <row r="11" spans="1:9" x14ac:dyDescent="0.25">
      <c r="A11" s="59" t="s">
        <v>7</v>
      </c>
      <c r="B11" s="59"/>
      <c r="C11" s="59"/>
      <c r="D11" s="59"/>
      <c r="E11" s="59"/>
      <c r="F11" s="59"/>
      <c r="G11" s="4"/>
    </row>
    <row r="12" spans="1:9" x14ac:dyDescent="0.25">
      <c r="A12" s="6" t="s">
        <v>8</v>
      </c>
      <c r="B12" s="8" t="s">
        <v>9</v>
      </c>
      <c r="C12" s="9" t="s">
        <v>10</v>
      </c>
      <c r="D12" s="9" t="s">
        <v>11</v>
      </c>
      <c r="E12" s="9">
        <v>0.15</v>
      </c>
      <c r="F12" s="29"/>
      <c r="G12" s="26">
        <f>ROUND(E12*F12,2)</f>
        <v>0</v>
      </c>
    </row>
    <row r="13" spans="1:9" ht="18" x14ac:dyDescent="0.25">
      <c r="A13" s="6" t="s">
        <v>12</v>
      </c>
      <c r="B13" s="8" t="s">
        <v>13</v>
      </c>
      <c r="C13" s="9" t="s">
        <v>10</v>
      </c>
      <c r="D13" s="6" t="s">
        <v>14</v>
      </c>
      <c r="E13" s="6">
        <v>35</v>
      </c>
      <c r="F13" s="29"/>
      <c r="G13" s="26">
        <f t="shared" ref="G13:G23" si="0">ROUND(E13*F13,2)</f>
        <v>0</v>
      </c>
    </row>
    <row r="14" spans="1:9" ht="30" x14ac:dyDescent="0.25">
      <c r="A14" s="6" t="s">
        <v>15</v>
      </c>
      <c r="B14" s="28" t="s">
        <v>289</v>
      </c>
      <c r="C14" s="9" t="s">
        <v>10</v>
      </c>
      <c r="D14" s="6" t="s">
        <v>16</v>
      </c>
      <c r="E14" s="6">
        <v>3</v>
      </c>
      <c r="F14" s="29"/>
      <c r="G14" s="26">
        <f t="shared" si="0"/>
        <v>0</v>
      </c>
    </row>
    <row r="15" spans="1:9" ht="18" x14ac:dyDescent="0.25">
      <c r="A15" s="6" t="s">
        <v>17</v>
      </c>
      <c r="B15" s="8" t="s">
        <v>18</v>
      </c>
      <c r="C15" s="9" t="s">
        <v>10</v>
      </c>
      <c r="D15" s="6" t="s">
        <v>14</v>
      </c>
      <c r="E15" s="6">
        <v>310</v>
      </c>
      <c r="F15" s="29"/>
      <c r="G15" s="26">
        <f t="shared" si="0"/>
        <v>0</v>
      </c>
    </row>
    <row r="16" spans="1:9" x14ac:dyDescent="0.25">
      <c r="A16" s="6" t="s">
        <v>19</v>
      </c>
      <c r="B16" s="8" t="s">
        <v>20</v>
      </c>
      <c r="C16" s="9" t="s">
        <v>10</v>
      </c>
      <c r="D16" s="6" t="s">
        <v>21</v>
      </c>
      <c r="E16" s="6">
        <v>40</v>
      </c>
      <c r="F16" s="29"/>
      <c r="G16" s="26">
        <f t="shared" si="0"/>
        <v>0</v>
      </c>
    </row>
    <row r="17" spans="1:7" x14ac:dyDescent="0.25">
      <c r="A17" s="6" t="s">
        <v>22</v>
      </c>
      <c r="B17" s="8" t="s">
        <v>23</v>
      </c>
      <c r="C17" s="9" t="s">
        <v>10</v>
      </c>
      <c r="D17" s="6" t="s">
        <v>21</v>
      </c>
      <c r="E17" s="6">
        <v>280</v>
      </c>
      <c r="F17" s="29"/>
      <c r="G17" s="26">
        <f t="shared" si="0"/>
        <v>0</v>
      </c>
    </row>
    <row r="18" spans="1:7" x14ac:dyDescent="0.25">
      <c r="A18" s="6" t="s">
        <v>24</v>
      </c>
      <c r="B18" s="8" t="s">
        <v>25</v>
      </c>
      <c r="C18" s="9" t="s">
        <v>10</v>
      </c>
      <c r="D18" s="6" t="s">
        <v>26</v>
      </c>
      <c r="E18" s="6">
        <v>63</v>
      </c>
      <c r="F18" s="29"/>
      <c r="G18" s="26">
        <f t="shared" si="0"/>
        <v>0</v>
      </c>
    </row>
    <row r="19" spans="1:7" x14ac:dyDescent="0.25">
      <c r="A19" s="6" t="s">
        <v>27</v>
      </c>
      <c r="B19" s="8" t="s">
        <v>28</v>
      </c>
      <c r="C19" s="9" t="s">
        <v>10</v>
      </c>
      <c r="D19" s="6" t="s">
        <v>29</v>
      </c>
      <c r="E19" s="6">
        <v>1</v>
      </c>
      <c r="F19" s="29"/>
      <c r="G19" s="26">
        <f t="shared" si="0"/>
        <v>0</v>
      </c>
    </row>
    <row r="20" spans="1:7" x14ac:dyDescent="0.25">
      <c r="A20" s="6" t="s">
        <v>30</v>
      </c>
      <c r="B20" s="8" t="s">
        <v>31</v>
      </c>
      <c r="C20" s="9" t="s">
        <v>10</v>
      </c>
      <c r="D20" s="6" t="s">
        <v>29</v>
      </c>
      <c r="E20" s="6">
        <v>1</v>
      </c>
      <c r="F20" s="29"/>
      <c r="G20" s="26">
        <f t="shared" si="0"/>
        <v>0</v>
      </c>
    </row>
    <row r="21" spans="1:7" ht="30" x14ac:dyDescent="0.25">
      <c r="A21" s="6" t="s">
        <v>32</v>
      </c>
      <c r="B21" s="8" t="s">
        <v>33</v>
      </c>
      <c r="C21" s="9" t="s">
        <v>10</v>
      </c>
      <c r="D21" s="6" t="s">
        <v>29</v>
      </c>
      <c r="E21" s="6">
        <v>2</v>
      </c>
      <c r="F21" s="29"/>
      <c r="G21" s="26">
        <f t="shared" si="0"/>
        <v>0</v>
      </c>
    </row>
    <row r="22" spans="1:7" ht="30" x14ac:dyDescent="0.25">
      <c r="A22" s="6" t="s">
        <v>34</v>
      </c>
      <c r="B22" s="8" t="s">
        <v>35</v>
      </c>
      <c r="C22" s="9" t="s">
        <v>10</v>
      </c>
      <c r="D22" s="6" t="s">
        <v>29</v>
      </c>
      <c r="E22" s="6">
        <v>3</v>
      </c>
      <c r="F22" s="29"/>
      <c r="G22" s="26">
        <f t="shared" si="0"/>
        <v>0</v>
      </c>
    </row>
    <row r="23" spans="1:7" ht="30" x14ac:dyDescent="0.25">
      <c r="A23" s="6" t="s">
        <v>36</v>
      </c>
      <c r="B23" s="8" t="s">
        <v>37</v>
      </c>
      <c r="C23" s="9" t="s">
        <v>10</v>
      </c>
      <c r="D23" s="6" t="s">
        <v>29</v>
      </c>
      <c r="E23" s="6">
        <v>3</v>
      </c>
      <c r="F23" s="29"/>
      <c r="G23" s="26">
        <f t="shared" si="0"/>
        <v>0</v>
      </c>
    </row>
    <row r="24" spans="1:7" x14ac:dyDescent="0.25">
      <c r="A24" s="59" t="s">
        <v>38</v>
      </c>
      <c r="B24" s="59"/>
      <c r="C24" s="59"/>
      <c r="D24" s="59"/>
      <c r="E24" s="59"/>
      <c r="F24" s="59"/>
      <c r="G24" s="4"/>
    </row>
    <row r="25" spans="1:7" ht="30" x14ac:dyDescent="0.25">
      <c r="A25" s="6" t="s">
        <v>39</v>
      </c>
      <c r="B25" s="8" t="s">
        <v>40</v>
      </c>
      <c r="C25" s="9" t="s">
        <v>41</v>
      </c>
      <c r="D25" s="6" t="s">
        <v>281</v>
      </c>
      <c r="E25" s="6">
        <v>90</v>
      </c>
      <c r="F25" s="31"/>
      <c r="G25" s="26">
        <f t="shared" ref="G25:G77" si="1">ROUND(E25*F25,2)</f>
        <v>0</v>
      </c>
    </row>
    <row r="26" spans="1:7" ht="30" x14ac:dyDescent="0.25">
      <c r="A26" s="6" t="s">
        <v>42</v>
      </c>
      <c r="B26" s="8" t="s">
        <v>43</v>
      </c>
      <c r="C26" s="9" t="s">
        <v>41</v>
      </c>
      <c r="D26" s="6" t="s">
        <v>16</v>
      </c>
      <c r="E26" s="6">
        <v>7.5</v>
      </c>
      <c r="F26" s="31"/>
      <c r="G26" s="26">
        <f t="shared" si="1"/>
        <v>0</v>
      </c>
    </row>
    <row r="27" spans="1:7" x14ac:dyDescent="0.25">
      <c r="A27" s="6" t="s">
        <v>44</v>
      </c>
      <c r="B27" s="10" t="s">
        <v>45</v>
      </c>
      <c r="C27" s="9" t="s">
        <v>41</v>
      </c>
      <c r="D27" s="6" t="s">
        <v>46</v>
      </c>
      <c r="E27" s="6">
        <v>525</v>
      </c>
      <c r="F27" s="31"/>
      <c r="G27" s="26">
        <f t="shared" si="1"/>
        <v>0</v>
      </c>
    </row>
    <row r="28" spans="1:7" x14ac:dyDescent="0.25">
      <c r="A28" s="6" t="s">
        <v>47</v>
      </c>
      <c r="B28" s="10" t="s">
        <v>48</v>
      </c>
      <c r="C28" s="9" t="s">
        <v>41</v>
      </c>
      <c r="D28" s="6" t="s">
        <v>46</v>
      </c>
      <c r="E28" s="6">
        <v>340</v>
      </c>
      <c r="F28" s="31"/>
      <c r="G28" s="26">
        <f t="shared" si="1"/>
        <v>0</v>
      </c>
    </row>
    <row r="29" spans="1:7" ht="30" x14ac:dyDescent="0.25">
      <c r="A29" s="6" t="s">
        <v>49</v>
      </c>
      <c r="B29" s="8" t="s">
        <v>50</v>
      </c>
      <c r="C29" s="9" t="s">
        <v>41</v>
      </c>
      <c r="D29" s="6" t="s">
        <v>16</v>
      </c>
      <c r="E29" s="11">
        <v>748</v>
      </c>
      <c r="F29" s="31"/>
      <c r="G29" s="26">
        <f t="shared" si="1"/>
        <v>0</v>
      </c>
    </row>
    <row r="30" spans="1:7" x14ac:dyDescent="0.25">
      <c r="A30" s="6" t="s">
        <v>51</v>
      </c>
      <c r="B30" s="8" t="s">
        <v>52</v>
      </c>
      <c r="C30" s="9" t="s">
        <v>41</v>
      </c>
      <c r="D30" s="6" t="s">
        <v>16</v>
      </c>
      <c r="E30" s="11">
        <v>75</v>
      </c>
      <c r="F30" s="31"/>
      <c r="G30" s="26">
        <f t="shared" si="1"/>
        <v>0</v>
      </c>
    </row>
    <row r="31" spans="1:7" x14ac:dyDescent="0.25">
      <c r="A31" s="6" t="s">
        <v>53</v>
      </c>
      <c r="B31" s="8" t="s">
        <v>54</v>
      </c>
      <c r="C31" s="9" t="s">
        <v>41</v>
      </c>
      <c r="D31" s="6" t="s">
        <v>16</v>
      </c>
      <c r="E31" s="9">
        <v>158</v>
      </c>
      <c r="F31" s="31"/>
      <c r="G31" s="26">
        <f t="shared" si="1"/>
        <v>0</v>
      </c>
    </row>
    <row r="32" spans="1:7" ht="30" x14ac:dyDescent="0.25">
      <c r="A32" s="6" t="s">
        <v>55</v>
      </c>
      <c r="B32" s="8" t="s">
        <v>56</v>
      </c>
      <c r="C32" s="9" t="s">
        <v>41</v>
      </c>
      <c r="D32" s="6" t="s">
        <v>16</v>
      </c>
      <c r="E32" s="6">
        <v>102</v>
      </c>
      <c r="F32" s="31"/>
      <c r="G32" s="26">
        <f t="shared" si="1"/>
        <v>0</v>
      </c>
    </row>
    <row r="33" spans="1:7" ht="30" x14ac:dyDescent="0.25">
      <c r="A33" s="6" t="s">
        <v>57</v>
      </c>
      <c r="B33" s="8" t="s">
        <v>58</v>
      </c>
      <c r="C33" s="9" t="s">
        <v>59</v>
      </c>
      <c r="D33" s="6" t="s">
        <v>46</v>
      </c>
      <c r="E33" s="6">
        <v>865</v>
      </c>
      <c r="F33" s="31"/>
      <c r="G33" s="26">
        <f t="shared" si="1"/>
        <v>0</v>
      </c>
    </row>
    <row r="34" spans="1:7" ht="18" x14ac:dyDescent="0.25">
      <c r="A34" s="6" t="s">
        <v>60</v>
      </c>
      <c r="B34" s="8" t="s">
        <v>61</v>
      </c>
      <c r="C34" s="9" t="s">
        <v>59</v>
      </c>
      <c r="D34" s="6" t="s">
        <v>46</v>
      </c>
      <c r="E34" s="6">
        <v>865</v>
      </c>
      <c r="F34" s="31"/>
      <c r="G34" s="26">
        <f t="shared" si="1"/>
        <v>0</v>
      </c>
    </row>
    <row r="35" spans="1:7" x14ac:dyDescent="0.25">
      <c r="A35" s="6" t="s">
        <v>62</v>
      </c>
      <c r="B35" s="8" t="s">
        <v>63</v>
      </c>
      <c r="C35" s="9" t="s">
        <v>64</v>
      </c>
      <c r="D35" s="6" t="s">
        <v>16</v>
      </c>
      <c r="E35" s="6">
        <v>173</v>
      </c>
      <c r="F35" s="31"/>
      <c r="G35" s="26">
        <f t="shared" si="1"/>
        <v>0</v>
      </c>
    </row>
    <row r="36" spans="1:7" x14ac:dyDescent="0.25">
      <c r="A36" s="59" t="s">
        <v>65</v>
      </c>
      <c r="B36" s="59"/>
      <c r="C36" s="59"/>
      <c r="D36" s="59"/>
      <c r="E36" s="59"/>
      <c r="F36" s="59"/>
      <c r="G36" s="4"/>
    </row>
    <row r="37" spans="1:7" ht="30" x14ac:dyDescent="0.25">
      <c r="A37" s="6" t="s">
        <v>66</v>
      </c>
      <c r="B37" s="8" t="s">
        <v>67</v>
      </c>
      <c r="C37" s="9" t="s">
        <v>68</v>
      </c>
      <c r="D37" s="6" t="s">
        <v>21</v>
      </c>
      <c r="E37" s="9">
        <v>250</v>
      </c>
      <c r="F37" s="29"/>
      <c r="G37" s="26">
        <f t="shared" si="1"/>
        <v>0</v>
      </c>
    </row>
    <row r="38" spans="1:7" x14ac:dyDescent="0.25">
      <c r="A38" s="6" t="s">
        <v>69</v>
      </c>
      <c r="B38" s="8" t="s">
        <v>70</v>
      </c>
      <c r="C38" s="9" t="s">
        <v>64</v>
      </c>
      <c r="D38" s="6" t="s">
        <v>16</v>
      </c>
      <c r="E38" s="11">
        <v>65</v>
      </c>
      <c r="F38" s="29"/>
      <c r="G38" s="26">
        <f t="shared" si="1"/>
        <v>0</v>
      </c>
    </row>
    <row r="39" spans="1:7" ht="30" x14ac:dyDescent="0.25">
      <c r="A39" s="6" t="s">
        <v>71</v>
      </c>
      <c r="B39" s="8" t="s">
        <v>72</v>
      </c>
      <c r="C39" s="9" t="s">
        <v>64</v>
      </c>
      <c r="D39" s="6" t="s">
        <v>46</v>
      </c>
      <c r="E39" s="9">
        <v>340</v>
      </c>
      <c r="F39" s="29"/>
      <c r="G39" s="26">
        <f t="shared" si="1"/>
        <v>0</v>
      </c>
    </row>
    <row r="40" spans="1:7" x14ac:dyDescent="0.25">
      <c r="A40" s="6" t="s">
        <v>73</v>
      </c>
      <c r="B40" s="8" t="s">
        <v>74</v>
      </c>
      <c r="C40" s="9" t="s">
        <v>64</v>
      </c>
      <c r="D40" s="6" t="s">
        <v>46</v>
      </c>
      <c r="E40" s="9">
        <v>340</v>
      </c>
      <c r="F40" s="29"/>
      <c r="G40" s="26">
        <f t="shared" si="1"/>
        <v>0</v>
      </c>
    </row>
    <row r="41" spans="1:7" x14ac:dyDescent="0.25">
      <c r="A41" s="6" t="s">
        <v>75</v>
      </c>
      <c r="B41" s="8" t="s">
        <v>76</v>
      </c>
      <c r="C41" s="9" t="s">
        <v>68</v>
      </c>
      <c r="D41" s="6" t="s">
        <v>46</v>
      </c>
      <c r="E41" s="9">
        <v>336</v>
      </c>
      <c r="F41" s="29"/>
      <c r="G41" s="26">
        <f t="shared" si="1"/>
        <v>0</v>
      </c>
    </row>
    <row r="42" spans="1:7" ht="30" x14ac:dyDescent="0.25">
      <c r="A42" s="6" t="s">
        <v>77</v>
      </c>
      <c r="B42" s="8" t="s">
        <v>78</v>
      </c>
      <c r="C42" s="9" t="s">
        <v>68</v>
      </c>
      <c r="D42" s="6" t="s">
        <v>46</v>
      </c>
      <c r="E42" s="9">
        <v>7</v>
      </c>
      <c r="F42" s="29"/>
      <c r="G42" s="26">
        <f t="shared" si="1"/>
        <v>0</v>
      </c>
    </row>
    <row r="43" spans="1:7" x14ac:dyDescent="0.25">
      <c r="A43" s="59" t="s">
        <v>79</v>
      </c>
      <c r="B43" s="59"/>
      <c r="C43" s="59"/>
      <c r="D43" s="59"/>
      <c r="E43" s="59"/>
      <c r="F43" s="59"/>
      <c r="G43" s="4"/>
    </row>
    <row r="44" spans="1:7" ht="33" x14ac:dyDescent="0.25">
      <c r="A44" s="6" t="s">
        <v>80</v>
      </c>
      <c r="B44" s="8" t="s">
        <v>81</v>
      </c>
      <c r="C44" s="9" t="s">
        <v>82</v>
      </c>
      <c r="D44" s="6" t="s">
        <v>21</v>
      </c>
      <c r="E44" s="9">
        <v>41</v>
      </c>
      <c r="F44" s="29"/>
      <c r="G44" s="26">
        <f t="shared" si="1"/>
        <v>0</v>
      </c>
    </row>
    <row r="45" spans="1:7" ht="30" x14ac:dyDescent="0.25">
      <c r="A45" s="6" t="s">
        <v>80</v>
      </c>
      <c r="B45" s="8" t="s">
        <v>83</v>
      </c>
      <c r="C45" s="9" t="s">
        <v>68</v>
      </c>
      <c r="D45" s="6" t="s">
        <v>21</v>
      </c>
      <c r="E45" s="6">
        <v>105</v>
      </c>
      <c r="F45" s="29"/>
      <c r="G45" s="26">
        <f t="shared" si="1"/>
        <v>0</v>
      </c>
    </row>
    <row r="46" spans="1:7" ht="30" x14ac:dyDescent="0.25">
      <c r="A46" s="6" t="s">
        <v>84</v>
      </c>
      <c r="B46" s="8" t="s">
        <v>85</v>
      </c>
      <c r="C46" s="9" t="s">
        <v>68</v>
      </c>
      <c r="D46" s="6" t="s">
        <v>21</v>
      </c>
      <c r="E46" s="6">
        <v>40</v>
      </c>
      <c r="F46" s="29"/>
      <c r="G46" s="26">
        <f t="shared" si="1"/>
        <v>0</v>
      </c>
    </row>
    <row r="47" spans="1:7" ht="30" x14ac:dyDescent="0.25">
      <c r="A47" s="6" t="s">
        <v>86</v>
      </c>
      <c r="B47" s="8" t="s">
        <v>87</v>
      </c>
      <c r="C47" s="9" t="s">
        <v>88</v>
      </c>
      <c r="D47" s="6" t="s">
        <v>21</v>
      </c>
      <c r="E47" s="9">
        <v>40</v>
      </c>
      <c r="F47" s="29"/>
      <c r="G47" s="26">
        <f t="shared" si="1"/>
        <v>0</v>
      </c>
    </row>
    <row r="48" spans="1:7" ht="30" x14ac:dyDescent="0.25">
      <c r="A48" s="6" t="s">
        <v>89</v>
      </c>
      <c r="B48" s="8" t="s">
        <v>90</v>
      </c>
      <c r="C48" s="9" t="s">
        <v>64</v>
      </c>
      <c r="D48" s="6" t="s">
        <v>16</v>
      </c>
      <c r="E48" s="9">
        <v>286</v>
      </c>
      <c r="F48" s="29"/>
      <c r="G48" s="26">
        <f t="shared" si="1"/>
        <v>0</v>
      </c>
    </row>
    <row r="49" spans="1:7" ht="30" x14ac:dyDescent="0.25">
      <c r="A49" s="6" t="s">
        <v>91</v>
      </c>
      <c r="B49" s="8" t="s">
        <v>92</v>
      </c>
      <c r="C49" s="9" t="s">
        <v>64</v>
      </c>
      <c r="D49" s="6" t="s">
        <v>46</v>
      </c>
      <c r="E49" s="9">
        <v>525</v>
      </c>
      <c r="F49" s="29"/>
      <c r="G49" s="26">
        <f t="shared" si="1"/>
        <v>0</v>
      </c>
    </row>
    <row r="50" spans="1:7" x14ac:dyDescent="0.25">
      <c r="A50" s="6" t="s">
        <v>93</v>
      </c>
      <c r="B50" s="8" t="s">
        <v>74</v>
      </c>
      <c r="C50" s="9" t="s">
        <v>88</v>
      </c>
      <c r="D50" s="6" t="s">
        <v>46</v>
      </c>
      <c r="E50" s="9">
        <v>525</v>
      </c>
      <c r="F50" s="29"/>
      <c r="G50" s="26">
        <f t="shared" si="1"/>
        <v>0</v>
      </c>
    </row>
    <row r="51" spans="1:7" x14ac:dyDescent="0.25">
      <c r="A51" s="6" t="s">
        <v>94</v>
      </c>
      <c r="B51" s="8" t="s">
        <v>76</v>
      </c>
      <c r="C51" s="9" t="s">
        <v>88</v>
      </c>
      <c r="D51" s="6" t="s">
        <v>46</v>
      </c>
      <c r="E51" s="9">
        <v>525</v>
      </c>
      <c r="F51" s="29"/>
      <c r="G51" s="26">
        <f t="shared" si="1"/>
        <v>0</v>
      </c>
    </row>
    <row r="52" spans="1:7" x14ac:dyDescent="0.25">
      <c r="A52" s="59" t="s">
        <v>95</v>
      </c>
      <c r="B52" s="59"/>
      <c r="C52" s="59"/>
      <c r="D52" s="59"/>
      <c r="E52" s="59"/>
      <c r="F52" s="59"/>
      <c r="G52" s="4"/>
    </row>
    <row r="53" spans="1:7" ht="45" x14ac:dyDescent="0.25">
      <c r="A53" s="6" t="s">
        <v>96</v>
      </c>
      <c r="B53" s="8" t="s">
        <v>97</v>
      </c>
      <c r="C53" s="9" t="s">
        <v>88</v>
      </c>
      <c r="D53" s="6" t="s">
        <v>98</v>
      </c>
      <c r="E53" s="9">
        <v>2</v>
      </c>
      <c r="F53" s="29"/>
      <c r="G53" s="26">
        <f t="shared" si="1"/>
        <v>0</v>
      </c>
    </row>
    <row r="54" spans="1:7" ht="30" x14ac:dyDescent="0.25">
      <c r="A54" s="6" t="s">
        <v>99</v>
      </c>
      <c r="B54" s="8" t="s">
        <v>100</v>
      </c>
      <c r="C54" s="9" t="s">
        <v>88</v>
      </c>
      <c r="D54" s="6" t="s">
        <v>46</v>
      </c>
      <c r="E54" s="9">
        <v>10</v>
      </c>
      <c r="F54" s="29"/>
      <c r="G54" s="26">
        <f t="shared" si="1"/>
        <v>0</v>
      </c>
    </row>
    <row r="55" spans="1:7" x14ac:dyDescent="0.25">
      <c r="A55" s="59" t="s">
        <v>101</v>
      </c>
      <c r="B55" s="59"/>
      <c r="C55" s="59"/>
      <c r="D55" s="59"/>
      <c r="E55" s="59"/>
      <c r="F55" s="59"/>
      <c r="G55" s="4"/>
    </row>
    <row r="56" spans="1:7" ht="30" x14ac:dyDescent="0.25">
      <c r="A56" s="9" t="s">
        <v>102</v>
      </c>
      <c r="B56" s="8" t="s">
        <v>103</v>
      </c>
      <c r="C56" s="9" t="s">
        <v>104</v>
      </c>
      <c r="D56" s="6" t="s">
        <v>29</v>
      </c>
      <c r="E56" s="12">
        <v>1</v>
      </c>
      <c r="F56" s="30"/>
      <c r="G56" s="26">
        <f t="shared" si="1"/>
        <v>0</v>
      </c>
    </row>
    <row r="57" spans="1:7" ht="30" x14ac:dyDescent="0.25">
      <c r="A57" s="9" t="s">
        <v>105</v>
      </c>
      <c r="B57" s="8" t="s">
        <v>106</v>
      </c>
      <c r="C57" s="9" t="s">
        <v>104</v>
      </c>
      <c r="D57" s="6" t="s">
        <v>21</v>
      </c>
      <c r="E57" s="12">
        <v>4</v>
      </c>
      <c r="F57" s="30"/>
      <c r="G57" s="26">
        <f t="shared" si="1"/>
        <v>0</v>
      </c>
    </row>
    <row r="58" spans="1:7" x14ac:dyDescent="0.25">
      <c r="A58" s="9" t="s">
        <v>107</v>
      </c>
      <c r="B58" s="8" t="s">
        <v>108</v>
      </c>
      <c r="C58" s="9" t="s">
        <v>104</v>
      </c>
      <c r="D58" s="6" t="s">
        <v>109</v>
      </c>
      <c r="E58" s="12">
        <v>2</v>
      </c>
      <c r="F58" s="30"/>
      <c r="G58" s="26">
        <f t="shared" si="1"/>
        <v>0</v>
      </c>
    </row>
    <row r="59" spans="1:7" x14ac:dyDescent="0.25">
      <c r="A59" s="9" t="s">
        <v>110</v>
      </c>
      <c r="B59" s="8" t="s">
        <v>111</v>
      </c>
      <c r="C59" s="9" t="s">
        <v>104</v>
      </c>
      <c r="D59" s="6" t="s">
        <v>46</v>
      </c>
      <c r="E59" s="12">
        <v>1</v>
      </c>
      <c r="F59" s="30"/>
      <c r="G59" s="26">
        <f t="shared" si="1"/>
        <v>0</v>
      </c>
    </row>
    <row r="60" spans="1:7" ht="30" x14ac:dyDescent="0.25">
      <c r="A60" s="9" t="s">
        <v>112</v>
      </c>
      <c r="B60" s="8" t="s">
        <v>113</v>
      </c>
      <c r="C60" s="9" t="s">
        <v>104</v>
      </c>
      <c r="D60" s="6" t="s">
        <v>46</v>
      </c>
      <c r="E60" s="6">
        <v>1</v>
      </c>
      <c r="F60" s="30"/>
      <c r="G60" s="26">
        <f t="shared" si="1"/>
        <v>0</v>
      </c>
    </row>
    <row r="61" spans="1:7" ht="45" x14ac:dyDescent="0.25">
      <c r="A61" s="9" t="s">
        <v>114</v>
      </c>
      <c r="B61" s="8" t="s">
        <v>115</v>
      </c>
      <c r="C61" s="9" t="s">
        <v>116</v>
      </c>
      <c r="D61" s="6" t="s">
        <v>29</v>
      </c>
      <c r="E61" s="6">
        <v>2</v>
      </c>
      <c r="F61" s="30"/>
      <c r="G61" s="26">
        <f t="shared" si="1"/>
        <v>0</v>
      </c>
    </row>
    <row r="62" spans="1:7" x14ac:dyDescent="0.25">
      <c r="A62" s="9" t="s">
        <v>117</v>
      </c>
      <c r="B62" s="8" t="s">
        <v>118</v>
      </c>
      <c r="C62" s="9" t="s">
        <v>104</v>
      </c>
      <c r="D62" s="6" t="s">
        <v>46</v>
      </c>
      <c r="E62" s="6">
        <v>250</v>
      </c>
      <c r="F62" s="30"/>
      <c r="G62" s="26">
        <f t="shared" si="1"/>
        <v>0</v>
      </c>
    </row>
    <row r="63" spans="1:7" x14ac:dyDescent="0.25">
      <c r="A63" s="9" t="s">
        <v>119</v>
      </c>
      <c r="B63" s="8" t="s">
        <v>120</v>
      </c>
      <c r="C63" s="9" t="s">
        <v>121</v>
      </c>
      <c r="D63" s="6" t="s">
        <v>122</v>
      </c>
      <c r="E63" s="6">
        <v>1</v>
      </c>
      <c r="F63" s="30"/>
      <c r="G63" s="26">
        <f t="shared" si="1"/>
        <v>0</v>
      </c>
    </row>
    <row r="64" spans="1:7" x14ac:dyDescent="0.25">
      <c r="A64" s="9" t="s">
        <v>123</v>
      </c>
      <c r="B64" s="8" t="s">
        <v>124</v>
      </c>
      <c r="C64" s="9" t="s">
        <v>121</v>
      </c>
      <c r="D64" s="6" t="s">
        <v>122</v>
      </c>
      <c r="E64" s="6">
        <v>1</v>
      </c>
      <c r="F64" s="30"/>
      <c r="G64" s="26">
        <f t="shared" si="1"/>
        <v>0</v>
      </c>
    </row>
    <row r="65" spans="1:7" ht="30" x14ac:dyDescent="0.25">
      <c r="A65" s="13" t="s">
        <v>125</v>
      </c>
      <c r="B65" s="14" t="s">
        <v>126</v>
      </c>
      <c r="C65" s="13" t="s">
        <v>82</v>
      </c>
      <c r="D65" s="13" t="s">
        <v>127</v>
      </c>
      <c r="E65" s="13">
        <v>1</v>
      </c>
      <c r="F65" s="30"/>
      <c r="G65" s="26">
        <f t="shared" si="1"/>
        <v>0</v>
      </c>
    </row>
    <row r="66" spans="1:7" x14ac:dyDescent="0.25">
      <c r="A66" s="52" t="s">
        <v>128</v>
      </c>
      <c r="B66" s="52"/>
      <c r="C66" s="52"/>
      <c r="D66" s="52"/>
      <c r="E66" s="52"/>
      <c r="F66" s="6"/>
      <c r="G66" s="4"/>
    </row>
    <row r="67" spans="1:7" ht="45" x14ac:dyDescent="0.25">
      <c r="A67" s="13" t="s">
        <v>129</v>
      </c>
      <c r="B67" s="8" t="s">
        <v>130</v>
      </c>
      <c r="C67" s="9" t="s">
        <v>88</v>
      </c>
      <c r="D67" s="9" t="s">
        <v>131</v>
      </c>
      <c r="E67" s="9">
        <v>296</v>
      </c>
      <c r="F67" s="30"/>
      <c r="G67" s="26">
        <f t="shared" si="1"/>
        <v>0</v>
      </c>
    </row>
    <row r="68" spans="1:7" ht="30" x14ac:dyDescent="0.25">
      <c r="A68" s="13" t="s">
        <v>132</v>
      </c>
      <c r="B68" s="8" t="s">
        <v>133</v>
      </c>
      <c r="C68" s="9" t="s">
        <v>88</v>
      </c>
      <c r="D68" s="9" t="s">
        <v>131</v>
      </c>
      <c r="E68" s="9">
        <v>251</v>
      </c>
      <c r="F68" s="30"/>
      <c r="G68" s="26">
        <f t="shared" si="1"/>
        <v>0</v>
      </c>
    </row>
    <row r="69" spans="1:7" ht="30" x14ac:dyDescent="0.25">
      <c r="A69" s="13" t="s">
        <v>134</v>
      </c>
      <c r="B69" s="8" t="s">
        <v>52</v>
      </c>
      <c r="C69" s="9" t="s">
        <v>88</v>
      </c>
      <c r="D69" s="9" t="s">
        <v>131</v>
      </c>
      <c r="E69" s="9">
        <v>28</v>
      </c>
      <c r="F69" s="30"/>
      <c r="G69" s="26">
        <f t="shared" si="1"/>
        <v>0</v>
      </c>
    </row>
    <row r="70" spans="1:7" ht="30" x14ac:dyDescent="0.25">
      <c r="A70" s="13" t="s">
        <v>135</v>
      </c>
      <c r="B70" s="8" t="s">
        <v>136</v>
      </c>
      <c r="C70" s="9" t="s">
        <v>88</v>
      </c>
      <c r="D70" s="9" t="s">
        <v>131</v>
      </c>
      <c r="E70" s="9">
        <v>12</v>
      </c>
      <c r="F70" s="30"/>
      <c r="G70" s="26">
        <f t="shared" si="1"/>
        <v>0</v>
      </c>
    </row>
    <row r="71" spans="1:7" ht="30" x14ac:dyDescent="0.25">
      <c r="A71" s="13" t="s">
        <v>137</v>
      </c>
      <c r="B71" s="8" t="s">
        <v>138</v>
      </c>
      <c r="C71" s="9" t="s">
        <v>88</v>
      </c>
      <c r="D71" s="9" t="s">
        <v>131</v>
      </c>
      <c r="E71" s="9">
        <v>6</v>
      </c>
      <c r="F71" s="30"/>
      <c r="G71" s="26">
        <f t="shared" si="1"/>
        <v>0</v>
      </c>
    </row>
    <row r="72" spans="1:7" ht="30" x14ac:dyDescent="0.25">
      <c r="A72" s="13" t="s">
        <v>139</v>
      </c>
      <c r="B72" s="8" t="s">
        <v>140</v>
      </c>
      <c r="C72" s="9" t="s">
        <v>88</v>
      </c>
      <c r="D72" s="9" t="s">
        <v>131</v>
      </c>
      <c r="E72" s="9">
        <v>36</v>
      </c>
      <c r="F72" s="30"/>
      <c r="G72" s="26">
        <f t="shared" si="1"/>
        <v>0</v>
      </c>
    </row>
    <row r="73" spans="1:7" ht="30" x14ac:dyDescent="0.25">
      <c r="A73" s="13" t="s">
        <v>141</v>
      </c>
      <c r="B73" s="8" t="s">
        <v>142</v>
      </c>
      <c r="C73" s="9" t="s">
        <v>88</v>
      </c>
      <c r="D73" s="9" t="s">
        <v>131</v>
      </c>
      <c r="E73" s="9">
        <v>240</v>
      </c>
      <c r="F73" s="30"/>
      <c r="G73" s="26">
        <f t="shared" si="1"/>
        <v>0</v>
      </c>
    </row>
    <row r="74" spans="1:7" ht="30" x14ac:dyDescent="0.25">
      <c r="A74" s="13" t="s">
        <v>143</v>
      </c>
      <c r="B74" s="8" t="s">
        <v>144</v>
      </c>
      <c r="C74" s="9" t="s">
        <v>88</v>
      </c>
      <c r="D74" s="9" t="s">
        <v>131</v>
      </c>
      <c r="E74" s="9">
        <v>292</v>
      </c>
      <c r="F74" s="30"/>
      <c r="G74" s="26">
        <f t="shared" si="1"/>
        <v>0</v>
      </c>
    </row>
    <row r="75" spans="1:7" ht="30" x14ac:dyDescent="0.25">
      <c r="A75" s="13" t="s">
        <v>145</v>
      </c>
      <c r="B75" s="8" t="s">
        <v>146</v>
      </c>
      <c r="C75" s="9" t="s">
        <v>41</v>
      </c>
      <c r="D75" s="9" t="s">
        <v>21</v>
      </c>
      <c r="E75" s="9">
        <v>19</v>
      </c>
      <c r="F75" s="30"/>
      <c r="G75" s="26">
        <f t="shared" si="1"/>
        <v>0</v>
      </c>
    </row>
    <row r="76" spans="1:7" ht="31.5" x14ac:dyDescent="0.25">
      <c r="A76" s="13" t="s">
        <v>147</v>
      </c>
      <c r="B76" s="15" t="s">
        <v>148</v>
      </c>
      <c r="C76" s="9" t="s">
        <v>41</v>
      </c>
      <c r="D76" s="16" t="s">
        <v>21</v>
      </c>
      <c r="E76" s="16">
        <v>41.7</v>
      </c>
      <c r="F76" s="30"/>
      <c r="G76" s="26">
        <f t="shared" si="1"/>
        <v>0</v>
      </c>
    </row>
    <row r="77" spans="1:7" ht="31.5" x14ac:dyDescent="0.25">
      <c r="A77" s="13" t="s">
        <v>149</v>
      </c>
      <c r="B77" s="15" t="s">
        <v>148</v>
      </c>
      <c r="C77" s="9" t="s">
        <v>41</v>
      </c>
      <c r="D77" s="16" t="s">
        <v>21</v>
      </c>
      <c r="E77" s="16">
        <v>5.7</v>
      </c>
      <c r="F77" s="30"/>
      <c r="G77" s="26">
        <f t="shared" si="1"/>
        <v>0</v>
      </c>
    </row>
    <row r="78" spans="1:7" ht="30" x14ac:dyDescent="0.25">
      <c r="A78" s="13" t="s">
        <v>150</v>
      </c>
      <c r="B78" s="8" t="s">
        <v>151</v>
      </c>
      <c r="C78" s="9" t="s">
        <v>41</v>
      </c>
      <c r="D78" s="9" t="s">
        <v>21</v>
      </c>
      <c r="E78" s="16">
        <v>56.7</v>
      </c>
      <c r="F78" s="30"/>
      <c r="G78" s="26">
        <f t="shared" ref="G78:G83" si="2">ROUND(E78*F78,2)</f>
        <v>0</v>
      </c>
    </row>
    <row r="79" spans="1:7" ht="45" x14ac:dyDescent="0.25">
      <c r="A79" s="13" t="s">
        <v>152</v>
      </c>
      <c r="B79" s="8" t="s">
        <v>153</v>
      </c>
      <c r="C79" s="9" t="s">
        <v>64</v>
      </c>
      <c r="D79" s="9" t="s">
        <v>131</v>
      </c>
      <c r="E79" s="16">
        <v>1.1399999999999999</v>
      </c>
      <c r="F79" s="30"/>
      <c r="G79" s="26">
        <f t="shared" si="2"/>
        <v>0</v>
      </c>
    </row>
    <row r="80" spans="1:7" ht="45" x14ac:dyDescent="0.25">
      <c r="A80" s="13" t="s">
        <v>154</v>
      </c>
      <c r="B80" s="8" t="s">
        <v>155</v>
      </c>
      <c r="C80" s="9" t="s">
        <v>64</v>
      </c>
      <c r="D80" s="9" t="s">
        <v>284</v>
      </c>
      <c r="E80" s="16">
        <v>1.1200000000000001</v>
      </c>
      <c r="F80" s="30"/>
      <c r="G80" s="26">
        <f t="shared" si="2"/>
        <v>0</v>
      </c>
    </row>
    <row r="81" spans="1:7" ht="45" x14ac:dyDescent="0.25">
      <c r="A81" s="13" t="s">
        <v>156</v>
      </c>
      <c r="B81" s="8" t="s">
        <v>157</v>
      </c>
      <c r="C81" s="9" t="s">
        <v>64</v>
      </c>
      <c r="D81" s="9" t="s">
        <v>284</v>
      </c>
      <c r="E81" s="9">
        <v>3.86</v>
      </c>
      <c r="F81" s="30"/>
      <c r="G81" s="26">
        <f t="shared" si="2"/>
        <v>0</v>
      </c>
    </row>
    <row r="82" spans="1:7" s="5" customFormat="1" ht="45" x14ac:dyDescent="0.25">
      <c r="A82" s="24" t="s">
        <v>288</v>
      </c>
      <c r="B82" s="23" t="s">
        <v>158</v>
      </c>
      <c r="C82" s="24" t="s">
        <v>64</v>
      </c>
      <c r="D82" s="24" t="s">
        <v>287</v>
      </c>
      <c r="E82" s="25">
        <v>2</v>
      </c>
      <c r="F82" s="30"/>
      <c r="G82" s="26">
        <f t="shared" si="2"/>
        <v>0</v>
      </c>
    </row>
    <row r="83" spans="1:7" ht="30" x14ac:dyDescent="0.25">
      <c r="A83" s="13" t="s">
        <v>159</v>
      </c>
      <c r="B83" s="8" t="s">
        <v>160</v>
      </c>
      <c r="C83" s="9" t="s">
        <v>64</v>
      </c>
      <c r="D83" s="9" t="s">
        <v>21</v>
      </c>
      <c r="E83" s="9">
        <v>1.6</v>
      </c>
      <c r="F83" s="30"/>
      <c r="G83" s="26">
        <f t="shared" si="2"/>
        <v>0</v>
      </c>
    </row>
    <row r="84" spans="1:7" ht="30" x14ac:dyDescent="0.25">
      <c r="A84" s="13" t="s">
        <v>161</v>
      </c>
      <c r="B84" s="8" t="s">
        <v>162</v>
      </c>
      <c r="C84" s="9" t="s">
        <v>64</v>
      </c>
      <c r="D84" s="9" t="s">
        <v>29</v>
      </c>
      <c r="E84" s="9">
        <v>2</v>
      </c>
      <c r="F84" s="30"/>
      <c r="G84" s="26">
        <f>ROUND(E84*F84,2)</f>
        <v>0</v>
      </c>
    </row>
    <row r="85" spans="1:7" ht="30" x14ac:dyDescent="0.25">
      <c r="A85" s="13" t="s">
        <v>163</v>
      </c>
      <c r="B85" s="8" t="s">
        <v>164</v>
      </c>
      <c r="C85" s="9" t="s">
        <v>64</v>
      </c>
      <c r="D85" s="9" t="s">
        <v>29</v>
      </c>
      <c r="E85" s="9">
        <v>4</v>
      </c>
      <c r="F85" s="30"/>
      <c r="G85" s="26">
        <f>ROUND(E85*F85,2)</f>
        <v>0</v>
      </c>
    </row>
    <row r="86" spans="1:7" ht="30" x14ac:dyDescent="0.25">
      <c r="A86" s="13" t="s">
        <v>165</v>
      </c>
      <c r="B86" s="8" t="s">
        <v>166</v>
      </c>
      <c r="C86" s="9" t="s">
        <v>82</v>
      </c>
      <c r="D86" s="9" t="s">
        <v>21</v>
      </c>
      <c r="E86" s="9">
        <v>117.4</v>
      </c>
      <c r="F86" s="30"/>
      <c r="G86" s="26">
        <f t="shared" ref="G86:G91" si="3">ROUND(E86*F86,2)</f>
        <v>0</v>
      </c>
    </row>
    <row r="87" spans="1:7" x14ac:dyDescent="0.25">
      <c r="A87" s="53" t="s">
        <v>167</v>
      </c>
      <c r="B87" s="40" t="s">
        <v>168</v>
      </c>
      <c r="C87" s="54" t="s">
        <v>59</v>
      </c>
      <c r="D87" s="54" t="s">
        <v>169</v>
      </c>
      <c r="E87" s="54">
        <v>5</v>
      </c>
      <c r="F87" s="55"/>
      <c r="G87" s="57">
        <f t="shared" si="3"/>
        <v>0</v>
      </c>
    </row>
    <row r="88" spans="1:7" x14ac:dyDescent="0.25">
      <c r="A88" s="53"/>
      <c r="B88" s="40"/>
      <c r="C88" s="54"/>
      <c r="D88" s="54"/>
      <c r="E88" s="54"/>
      <c r="F88" s="56"/>
      <c r="G88" s="58"/>
    </row>
    <row r="89" spans="1:7" x14ac:dyDescent="0.25">
      <c r="A89" s="52" t="s">
        <v>170</v>
      </c>
      <c r="B89" s="52"/>
      <c r="C89" s="52"/>
      <c r="D89" s="52"/>
      <c r="E89" s="52"/>
      <c r="F89" s="6"/>
      <c r="G89" s="4"/>
    </row>
    <row r="90" spans="1:7" ht="60" x14ac:dyDescent="0.25">
      <c r="A90" s="17" t="s">
        <v>171</v>
      </c>
      <c r="B90" s="8" t="s">
        <v>172</v>
      </c>
      <c r="C90" s="3" t="s">
        <v>173</v>
      </c>
      <c r="D90" s="3" t="s">
        <v>14</v>
      </c>
      <c r="E90" s="3">
        <v>16</v>
      </c>
      <c r="F90" s="30"/>
      <c r="G90" s="26">
        <f t="shared" si="3"/>
        <v>0</v>
      </c>
    </row>
    <row r="91" spans="1:7" ht="60" x14ac:dyDescent="0.25">
      <c r="A91" s="17" t="s">
        <v>174</v>
      </c>
      <c r="B91" s="8" t="s">
        <v>175</v>
      </c>
      <c r="C91" s="3" t="s">
        <v>173</v>
      </c>
      <c r="D91" s="3" t="s">
        <v>14</v>
      </c>
      <c r="E91" s="3">
        <v>16</v>
      </c>
      <c r="F91" s="30"/>
      <c r="G91" s="26">
        <f t="shared" si="3"/>
        <v>0</v>
      </c>
    </row>
    <row r="92" spans="1:7" x14ac:dyDescent="0.25">
      <c r="A92" s="4"/>
      <c r="B92" s="4"/>
      <c r="C92" s="4"/>
      <c r="D92" s="4"/>
      <c r="E92" s="4"/>
      <c r="F92" s="6"/>
      <c r="G92" s="4"/>
    </row>
    <row r="93" spans="1:7" x14ac:dyDescent="0.25">
      <c r="A93" s="4"/>
      <c r="B93" s="18" t="s">
        <v>285</v>
      </c>
      <c r="C93" s="4"/>
      <c r="D93" s="4"/>
      <c r="E93" s="4"/>
      <c r="F93" s="6"/>
      <c r="G93" s="4"/>
    </row>
    <row r="94" spans="1:7" x14ac:dyDescent="0.25">
      <c r="A94" s="4"/>
      <c r="B94" s="4"/>
      <c r="C94" s="4"/>
      <c r="D94" s="4"/>
      <c r="E94" s="4"/>
      <c r="F94" s="6"/>
      <c r="G94" s="4"/>
    </row>
    <row r="95" spans="1:7" ht="15.75" customHeight="1" x14ac:dyDescent="0.25">
      <c r="A95" s="7" t="s">
        <v>176</v>
      </c>
      <c r="B95" s="7" t="s">
        <v>178</v>
      </c>
      <c r="C95" s="59" t="s">
        <v>180</v>
      </c>
      <c r="D95" s="59" t="s">
        <v>5</v>
      </c>
      <c r="E95" s="59" t="s">
        <v>6</v>
      </c>
      <c r="F95" s="54" t="s">
        <v>282</v>
      </c>
      <c r="G95" s="38" t="s">
        <v>283</v>
      </c>
    </row>
    <row r="96" spans="1:7" ht="40.5" customHeight="1" x14ac:dyDescent="0.25">
      <c r="A96" s="7" t="s">
        <v>177</v>
      </c>
      <c r="B96" s="7" t="s">
        <v>179</v>
      </c>
      <c r="C96" s="59"/>
      <c r="D96" s="59"/>
      <c r="E96" s="59"/>
      <c r="F96" s="54"/>
      <c r="G96" s="38"/>
    </row>
    <row r="97" spans="1:7" ht="15.75" customHeight="1" x14ac:dyDescent="0.25">
      <c r="A97" s="59" t="s">
        <v>181</v>
      </c>
      <c r="B97" s="59"/>
      <c r="C97" s="59"/>
      <c r="D97" s="59"/>
      <c r="E97" s="59"/>
      <c r="F97" s="59"/>
      <c r="G97" s="4"/>
    </row>
    <row r="98" spans="1:7" x14ac:dyDescent="0.25">
      <c r="A98" s="19" t="s">
        <v>182</v>
      </c>
      <c r="B98" s="20" t="s">
        <v>183</v>
      </c>
      <c r="C98" s="20" t="s">
        <v>184</v>
      </c>
      <c r="D98" s="20" t="s">
        <v>185</v>
      </c>
      <c r="E98" s="20">
        <v>9</v>
      </c>
      <c r="F98" s="29"/>
      <c r="G98" s="26">
        <f>ROUND(E98*F98,2)</f>
        <v>0</v>
      </c>
    </row>
    <row r="99" spans="1:7" ht="30" x14ac:dyDescent="0.25">
      <c r="A99" s="19" t="s">
        <v>186</v>
      </c>
      <c r="B99" s="20" t="s">
        <v>187</v>
      </c>
      <c r="C99" s="20" t="s">
        <v>188</v>
      </c>
      <c r="D99" s="20" t="s">
        <v>185</v>
      </c>
      <c r="E99" s="20">
        <v>9</v>
      </c>
      <c r="F99" s="29"/>
      <c r="G99" s="26">
        <f>ROUND(E99*F99,2)</f>
        <v>0</v>
      </c>
    </row>
    <row r="100" spans="1:7" ht="30" x14ac:dyDescent="0.25">
      <c r="A100" s="19" t="s">
        <v>189</v>
      </c>
      <c r="B100" s="20" t="s">
        <v>190</v>
      </c>
      <c r="C100" s="20" t="s">
        <v>191</v>
      </c>
      <c r="D100" s="20" t="s">
        <v>185</v>
      </c>
      <c r="E100" s="20">
        <v>9</v>
      </c>
      <c r="F100" s="29"/>
      <c r="G100" s="26">
        <f t="shared" ref="G100:G102" si="4">ROUND(E100*F100,2)</f>
        <v>0</v>
      </c>
    </row>
    <row r="101" spans="1:7" ht="15.75" customHeight="1" x14ac:dyDescent="0.25">
      <c r="A101" s="19" t="s">
        <v>192</v>
      </c>
      <c r="B101" s="20" t="s">
        <v>193</v>
      </c>
      <c r="C101" s="20" t="s">
        <v>194</v>
      </c>
      <c r="D101" s="20" t="s">
        <v>185</v>
      </c>
      <c r="E101" s="20">
        <v>9</v>
      </c>
      <c r="F101" s="29"/>
      <c r="G101" s="26">
        <f t="shared" si="4"/>
        <v>0</v>
      </c>
    </row>
    <row r="102" spans="1:7" x14ac:dyDescent="0.25">
      <c r="A102" s="19" t="s">
        <v>195</v>
      </c>
      <c r="B102" s="20" t="s">
        <v>196</v>
      </c>
      <c r="C102" s="20"/>
      <c r="D102" s="20" t="s">
        <v>98</v>
      </c>
      <c r="E102" s="20">
        <v>1</v>
      </c>
      <c r="F102" s="29"/>
      <c r="G102" s="26">
        <f t="shared" si="4"/>
        <v>0</v>
      </c>
    </row>
    <row r="103" spans="1:7" ht="18" customHeight="1" x14ac:dyDescent="0.25">
      <c r="A103" s="39" t="s">
        <v>197</v>
      </c>
      <c r="B103" s="21" t="s">
        <v>198</v>
      </c>
      <c r="C103" s="41" t="s">
        <v>202</v>
      </c>
      <c r="D103" s="41" t="s">
        <v>21</v>
      </c>
      <c r="E103" s="41">
        <v>230</v>
      </c>
      <c r="F103" s="42"/>
      <c r="G103" s="35">
        <f t="shared" ref="G103:G107" si="5">ROUND(E103*F103,2)</f>
        <v>0</v>
      </c>
    </row>
    <row r="104" spans="1:7" x14ac:dyDescent="0.25">
      <c r="A104" s="39"/>
      <c r="B104" s="21" t="s">
        <v>199</v>
      </c>
      <c r="C104" s="41"/>
      <c r="D104" s="41"/>
      <c r="E104" s="41"/>
      <c r="F104" s="42"/>
      <c r="G104" s="36"/>
    </row>
    <row r="105" spans="1:7" ht="15" customHeight="1" x14ac:dyDescent="0.25">
      <c r="A105" s="39"/>
      <c r="B105" s="21" t="s">
        <v>200</v>
      </c>
      <c r="C105" s="41"/>
      <c r="D105" s="41"/>
      <c r="E105" s="41"/>
      <c r="F105" s="42"/>
      <c r="G105" s="36"/>
    </row>
    <row r="106" spans="1:7" ht="18" x14ac:dyDescent="0.25">
      <c r="A106" s="39"/>
      <c r="B106" s="20" t="s">
        <v>201</v>
      </c>
      <c r="C106" s="41"/>
      <c r="D106" s="41"/>
      <c r="E106" s="41"/>
      <c r="F106" s="42"/>
      <c r="G106" s="37"/>
    </row>
    <row r="107" spans="1:7" ht="18" customHeight="1" x14ac:dyDescent="0.25">
      <c r="A107" s="39" t="s">
        <v>203</v>
      </c>
      <c r="B107" s="21" t="s">
        <v>204</v>
      </c>
      <c r="C107" s="41" t="s">
        <v>208</v>
      </c>
      <c r="D107" s="41" t="s">
        <v>21</v>
      </c>
      <c r="E107" s="41">
        <v>45</v>
      </c>
      <c r="F107" s="42"/>
      <c r="G107" s="35">
        <f t="shared" si="5"/>
        <v>0</v>
      </c>
    </row>
    <row r="108" spans="1:7" x14ac:dyDescent="0.25">
      <c r="A108" s="39"/>
      <c r="B108" s="21" t="s">
        <v>205</v>
      </c>
      <c r="C108" s="41"/>
      <c r="D108" s="41"/>
      <c r="E108" s="41"/>
      <c r="F108" s="42"/>
      <c r="G108" s="36"/>
    </row>
    <row r="109" spans="1:7" ht="15" customHeight="1" x14ac:dyDescent="0.25">
      <c r="A109" s="39"/>
      <c r="B109" s="21" t="s">
        <v>206</v>
      </c>
      <c r="C109" s="41"/>
      <c r="D109" s="41"/>
      <c r="E109" s="41"/>
      <c r="F109" s="42"/>
      <c r="G109" s="36"/>
    </row>
    <row r="110" spans="1:7" ht="18" x14ac:dyDescent="0.25">
      <c r="A110" s="39"/>
      <c r="B110" s="21" t="s">
        <v>207</v>
      </c>
      <c r="C110" s="41"/>
      <c r="D110" s="41"/>
      <c r="E110" s="41"/>
      <c r="F110" s="42"/>
      <c r="G110" s="37"/>
    </row>
    <row r="111" spans="1:7" ht="15" customHeight="1" x14ac:dyDescent="0.25">
      <c r="A111" s="39" t="s">
        <v>209</v>
      </c>
      <c r="B111" s="21" t="s">
        <v>210</v>
      </c>
      <c r="C111" s="41" t="s">
        <v>213</v>
      </c>
      <c r="D111" s="41" t="s">
        <v>21</v>
      </c>
      <c r="E111" s="41">
        <v>230</v>
      </c>
      <c r="F111" s="42"/>
      <c r="G111" s="35">
        <f t="shared" ref="G111" si="6">ROUND(E111*F111,2)</f>
        <v>0</v>
      </c>
    </row>
    <row r="112" spans="1:7" x14ac:dyDescent="0.25">
      <c r="A112" s="39"/>
      <c r="B112" s="21" t="s">
        <v>211</v>
      </c>
      <c r="C112" s="41"/>
      <c r="D112" s="41"/>
      <c r="E112" s="41"/>
      <c r="F112" s="42"/>
      <c r="G112" s="36"/>
    </row>
    <row r="113" spans="1:7" ht="15.75" customHeight="1" x14ac:dyDescent="0.25">
      <c r="A113" s="39"/>
      <c r="B113" s="21" t="s">
        <v>212</v>
      </c>
      <c r="C113" s="41"/>
      <c r="D113" s="41"/>
      <c r="E113" s="41"/>
      <c r="F113" s="42"/>
      <c r="G113" s="36"/>
    </row>
    <row r="114" spans="1:7" x14ac:dyDescent="0.25">
      <c r="A114" s="39" t="s">
        <v>214</v>
      </c>
      <c r="B114" s="21" t="s">
        <v>210</v>
      </c>
      <c r="C114" s="41" t="s">
        <v>213</v>
      </c>
      <c r="D114" s="41" t="s">
        <v>21</v>
      </c>
      <c r="E114" s="41">
        <v>35</v>
      </c>
      <c r="F114" s="42"/>
      <c r="G114" s="35">
        <f t="shared" ref="G114:G120" si="7">ROUND(E114*F114,2)</f>
        <v>0</v>
      </c>
    </row>
    <row r="115" spans="1:7" ht="15" customHeight="1" x14ac:dyDescent="0.25">
      <c r="A115" s="39"/>
      <c r="B115" s="21" t="s">
        <v>215</v>
      </c>
      <c r="C115" s="41"/>
      <c r="D115" s="41"/>
      <c r="E115" s="41"/>
      <c r="F115" s="42"/>
      <c r="G115" s="36"/>
    </row>
    <row r="116" spans="1:7" x14ac:dyDescent="0.25">
      <c r="A116" s="39"/>
      <c r="B116" s="21" t="s">
        <v>212</v>
      </c>
      <c r="C116" s="41"/>
      <c r="D116" s="41"/>
      <c r="E116" s="41"/>
      <c r="F116" s="42"/>
      <c r="G116" s="36"/>
    </row>
    <row r="117" spans="1:7" ht="18" customHeight="1" x14ac:dyDescent="0.25">
      <c r="A117" s="39" t="s">
        <v>216</v>
      </c>
      <c r="B117" s="21" t="s">
        <v>217</v>
      </c>
      <c r="C117" s="41" t="s">
        <v>220</v>
      </c>
      <c r="D117" s="41" t="s">
        <v>185</v>
      </c>
      <c r="E117" s="41">
        <v>18</v>
      </c>
      <c r="F117" s="42"/>
      <c r="G117" s="35">
        <f t="shared" si="7"/>
        <v>0</v>
      </c>
    </row>
    <row r="118" spans="1:7" x14ac:dyDescent="0.25">
      <c r="A118" s="39"/>
      <c r="B118" s="21" t="s">
        <v>218</v>
      </c>
      <c r="C118" s="41"/>
      <c r="D118" s="41"/>
      <c r="E118" s="41"/>
      <c r="F118" s="42"/>
      <c r="G118" s="36"/>
    </row>
    <row r="119" spans="1:7" ht="18.75" customHeight="1" x14ac:dyDescent="0.25">
      <c r="A119" s="39"/>
      <c r="B119" s="21" t="s">
        <v>219</v>
      </c>
      <c r="C119" s="41"/>
      <c r="D119" s="41"/>
      <c r="E119" s="41"/>
      <c r="F119" s="42"/>
      <c r="G119" s="36"/>
    </row>
    <row r="120" spans="1:7" ht="18" x14ac:dyDescent="0.25">
      <c r="A120" s="39" t="s">
        <v>221</v>
      </c>
      <c r="B120" s="21" t="s">
        <v>222</v>
      </c>
      <c r="C120" s="41" t="s">
        <v>220</v>
      </c>
      <c r="D120" s="41" t="s">
        <v>185</v>
      </c>
      <c r="E120" s="41">
        <v>18</v>
      </c>
      <c r="F120" s="42"/>
      <c r="G120" s="35">
        <f t="shared" si="7"/>
        <v>0</v>
      </c>
    </row>
    <row r="121" spans="1:7" ht="15" customHeight="1" x14ac:dyDescent="0.25">
      <c r="A121" s="39"/>
      <c r="B121" s="21" t="s">
        <v>223</v>
      </c>
      <c r="C121" s="41"/>
      <c r="D121" s="41"/>
      <c r="E121" s="41"/>
      <c r="F121" s="42"/>
      <c r="G121" s="36"/>
    </row>
    <row r="122" spans="1:7" ht="18" x14ac:dyDescent="0.25">
      <c r="A122" s="39"/>
      <c r="B122" s="21" t="s">
        <v>224</v>
      </c>
      <c r="C122" s="41"/>
      <c r="D122" s="41"/>
      <c r="E122" s="41"/>
      <c r="F122" s="42"/>
      <c r="G122" s="36"/>
    </row>
    <row r="123" spans="1:7" ht="15.75" customHeight="1" x14ac:dyDescent="0.25">
      <c r="A123" s="19" t="s">
        <v>225</v>
      </c>
      <c r="B123" s="21" t="s">
        <v>226</v>
      </c>
      <c r="C123" s="20" t="s">
        <v>227</v>
      </c>
      <c r="D123" s="20" t="s">
        <v>185</v>
      </c>
      <c r="E123" s="20">
        <v>9</v>
      </c>
      <c r="F123" s="29"/>
      <c r="G123" s="27">
        <f t="shared" ref="G123:G162" si="8">ROUND(E123*F123,2)</f>
        <v>0</v>
      </c>
    </row>
    <row r="124" spans="1:7" x14ac:dyDescent="0.25">
      <c r="A124" s="39" t="s">
        <v>228</v>
      </c>
      <c r="B124" s="21" t="s">
        <v>229</v>
      </c>
      <c r="C124" s="41" t="s">
        <v>231</v>
      </c>
      <c r="D124" s="41" t="s">
        <v>21</v>
      </c>
      <c r="E124" s="41">
        <v>230</v>
      </c>
      <c r="F124" s="42"/>
      <c r="G124" s="32">
        <f t="shared" si="8"/>
        <v>0</v>
      </c>
    </row>
    <row r="125" spans="1:7" ht="15.75" customHeight="1" x14ac:dyDescent="0.25">
      <c r="A125" s="39"/>
      <c r="B125" s="21" t="s">
        <v>230</v>
      </c>
      <c r="C125" s="41"/>
      <c r="D125" s="41"/>
      <c r="E125" s="41"/>
      <c r="F125" s="42"/>
      <c r="G125" s="33"/>
    </row>
    <row r="126" spans="1:7" x14ac:dyDescent="0.25">
      <c r="A126" s="39" t="s">
        <v>232</v>
      </c>
      <c r="B126" s="21" t="s">
        <v>233</v>
      </c>
      <c r="C126" s="41" t="s">
        <v>235</v>
      </c>
      <c r="D126" s="41" t="s">
        <v>21</v>
      </c>
      <c r="E126" s="41">
        <v>230</v>
      </c>
      <c r="F126" s="42"/>
      <c r="G126" s="34">
        <f t="shared" si="8"/>
        <v>0</v>
      </c>
    </row>
    <row r="127" spans="1:7" ht="15.75" customHeight="1" x14ac:dyDescent="0.25">
      <c r="A127" s="39"/>
      <c r="B127" s="21" t="s">
        <v>234</v>
      </c>
      <c r="C127" s="41"/>
      <c r="D127" s="41"/>
      <c r="E127" s="41"/>
      <c r="F127" s="42"/>
      <c r="G127" s="34"/>
    </row>
    <row r="128" spans="1:7" ht="30" x14ac:dyDescent="0.25">
      <c r="A128" s="19" t="s">
        <v>236</v>
      </c>
      <c r="B128" s="21" t="s">
        <v>237</v>
      </c>
      <c r="C128" s="20" t="s">
        <v>238</v>
      </c>
      <c r="D128" s="20" t="s">
        <v>122</v>
      </c>
      <c r="E128" s="20">
        <v>9</v>
      </c>
      <c r="F128" s="29"/>
      <c r="G128" s="27">
        <f t="shared" si="8"/>
        <v>0</v>
      </c>
    </row>
    <row r="129" spans="1:7" ht="30" x14ac:dyDescent="0.25">
      <c r="A129" s="19" t="s">
        <v>239</v>
      </c>
      <c r="B129" s="21" t="s">
        <v>240</v>
      </c>
      <c r="C129" s="20" t="s">
        <v>238</v>
      </c>
      <c r="D129" s="20" t="s">
        <v>122</v>
      </c>
      <c r="E129" s="20">
        <v>1</v>
      </c>
      <c r="F129" s="29"/>
      <c r="G129" s="27">
        <f t="shared" si="8"/>
        <v>0</v>
      </c>
    </row>
    <row r="130" spans="1:7" x14ac:dyDescent="0.25">
      <c r="A130" s="19" t="s">
        <v>241</v>
      </c>
      <c r="B130" s="21" t="s">
        <v>242</v>
      </c>
      <c r="C130" s="20"/>
      <c r="D130" s="20" t="s">
        <v>98</v>
      </c>
      <c r="E130" s="20">
        <v>11</v>
      </c>
      <c r="F130" s="29"/>
      <c r="G130" s="27">
        <f t="shared" si="8"/>
        <v>0</v>
      </c>
    </row>
    <row r="131" spans="1:7" ht="29.25" customHeight="1" x14ac:dyDescent="0.25">
      <c r="A131" s="44" t="s">
        <v>243</v>
      </c>
      <c r="B131" s="45"/>
      <c r="C131" s="45"/>
      <c r="D131" s="45"/>
      <c r="E131" s="45"/>
      <c r="F131" s="46"/>
      <c r="G131" s="22"/>
    </row>
    <row r="132" spans="1:7" x14ac:dyDescent="0.25">
      <c r="A132" s="39" t="s">
        <v>244</v>
      </c>
      <c r="B132" s="41" t="s">
        <v>245</v>
      </c>
      <c r="C132" s="20" t="s">
        <v>246</v>
      </c>
      <c r="D132" s="41" t="s">
        <v>21</v>
      </c>
      <c r="E132" s="41">
        <v>230</v>
      </c>
      <c r="F132" s="42"/>
      <c r="G132" s="32">
        <f t="shared" si="8"/>
        <v>0</v>
      </c>
    </row>
    <row r="133" spans="1:7" ht="15.75" customHeight="1" x14ac:dyDescent="0.25">
      <c r="A133" s="39"/>
      <c r="B133" s="41"/>
      <c r="C133" s="20" t="s">
        <v>247</v>
      </c>
      <c r="D133" s="41"/>
      <c r="E133" s="41"/>
      <c r="F133" s="42"/>
      <c r="G133" s="33"/>
    </row>
    <row r="134" spans="1:7" x14ac:dyDescent="0.25">
      <c r="A134" s="39" t="s">
        <v>248</v>
      </c>
      <c r="B134" s="41" t="s">
        <v>249</v>
      </c>
      <c r="C134" s="20" t="s">
        <v>246</v>
      </c>
      <c r="D134" s="41" t="s">
        <v>122</v>
      </c>
      <c r="E134" s="41">
        <v>9</v>
      </c>
      <c r="F134" s="42"/>
      <c r="G134" s="32">
        <f t="shared" si="8"/>
        <v>0</v>
      </c>
    </row>
    <row r="135" spans="1:7" ht="15.75" customHeight="1" x14ac:dyDescent="0.25">
      <c r="A135" s="39"/>
      <c r="B135" s="41"/>
      <c r="C135" s="20" t="s">
        <v>247</v>
      </c>
      <c r="D135" s="41"/>
      <c r="E135" s="41"/>
      <c r="F135" s="42"/>
      <c r="G135" s="33"/>
    </row>
    <row r="136" spans="1:7" x14ac:dyDescent="0.25">
      <c r="A136" s="39" t="s">
        <v>250</v>
      </c>
      <c r="B136" s="43" t="s">
        <v>251</v>
      </c>
      <c r="C136" s="20" t="s">
        <v>246</v>
      </c>
      <c r="D136" s="43" t="s">
        <v>21</v>
      </c>
      <c r="E136" s="41">
        <v>230</v>
      </c>
      <c r="F136" s="42"/>
      <c r="G136" s="32">
        <f t="shared" si="8"/>
        <v>0</v>
      </c>
    </row>
    <row r="137" spans="1:7" ht="15.75" customHeight="1" x14ac:dyDescent="0.25">
      <c r="A137" s="39"/>
      <c r="B137" s="43"/>
      <c r="C137" s="20" t="s">
        <v>247</v>
      </c>
      <c r="D137" s="43"/>
      <c r="E137" s="41"/>
      <c r="F137" s="42"/>
      <c r="G137" s="33"/>
    </row>
    <row r="138" spans="1:7" x14ac:dyDescent="0.25">
      <c r="A138" s="39" t="s">
        <v>252</v>
      </c>
      <c r="B138" s="41" t="s">
        <v>253</v>
      </c>
      <c r="C138" s="20" t="s">
        <v>246</v>
      </c>
      <c r="D138" s="41" t="s">
        <v>21</v>
      </c>
      <c r="E138" s="41">
        <v>45</v>
      </c>
      <c r="F138" s="42"/>
      <c r="G138" s="32">
        <f t="shared" si="8"/>
        <v>0</v>
      </c>
    </row>
    <row r="139" spans="1:7" ht="15.75" customHeight="1" x14ac:dyDescent="0.25">
      <c r="A139" s="39"/>
      <c r="B139" s="41"/>
      <c r="C139" s="20" t="s">
        <v>247</v>
      </c>
      <c r="D139" s="41"/>
      <c r="E139" s="41"/>
      <c r="F139" s="42"/>
      <c r="G139" s="33"/>
    </row>
    <row r="140" spans="1:7" x14ac:dyDescent="0.25">
      <c r="A140" s="39" t="s">
        <v>254</v>
      </c>
      <c r="B140" s="41" t="s">
        <v>255</v>
      </c>
      <c r="C140" s="20" t="s">
        <v>246</v>
      </c>
      <c r="D140" s="41" t="s">
        <v>122</v>
      </c>
      <c r="E140" s="41">
        <v>18</v>
      </c>
      <c r="F140" s="42"/>
      <c r="G140" s="32">
        <f t="shared" si="8"/>
        <v>0</v>
      </c>
    </row>
    <row r="141" spans="1:7" ht="15.75" customHeight="1" x14ac:dyDescent="0.25">
      <c r="A141" s="39"/>
      <c r="B141" s="41"/>
      <c r="C141" s="20" t="s">
        <v>247</v>
      </c>
      <c r="D141" s="41"/>
      <c r="E141" s="41"/>
      <c r="F141" s="42"/>
      <c r="G141" s="33"/>
    </row>
    <row r="142" spans="1:7" x14ac:dyDescent="0.25">
      <c r="A142" s="39" t="s">
        <v>256</v>
      </c>
      <c r="B142" s="41" t="s">
        <v>257</v>
      </c>
      <c r="C142" s="20" t="s">
        <v>246</v>
      </c>
      <c r="D142" s="41" t="s">
        <v>122</v>
      </c>
      <c r="E142" s="41">
        <v>18</v>
      </c>
      <c r="F142" s="42"/>
      <c r="G142" s="32">
        <f t="shared" si="8"/>
        <v>0</v>
      </c>
    </row>
    <row r="143" spans="1:7" ht="15.75" customHeight="1" x14ac:dyDescent="0.25">
      <c r="A143" s="39"/>
      <c r="B143" s="41"/>
      <c r="C143" s="20" t="s">
        <v>247</v>
      </c>
      <c r="D143" s="41"/>
      <c r="E143" s="41"/>
      <c r="F143" s="42"/>
      <c r="G143" s="33"/>
    </row>
    <row r="144" spans="1:7" x14ac:dyDescent="0.25">
      <c r="A144" s="39" t="s">
        <v>258</v>
      </c>
      <c r="B144" s="41" t="s">
        <v>259</v>
      </c>
      <c r="C144" s="20" t="s">
        <v>246</v>
      </c>
      <c r="D144" s="41" t="s">
        <v>21</v>
      </c>
      <c r="E144" s="41">
        <v>230</v>
      </c>
      <c r="F144" s="42"/>
      <c r="G144" s="32">
        <f t="shared" si="8"/>
        <v>0</v>
      </c>
    </row>
    <row r="145" spans="1:7" ht="15.75" customHeight="1" x14ac:dyDescent="0.25">
      <c r="A145" s="39"/>
      <c r="B145" s="41"/>
      <c r="C145" s="20" t="s">
        <v>247</v>
      </c>
      <c r="D145" s="41"/>
      <c r="E145" s="41"/>
      <c r="F145" s="42"/>
      <c r="G145" s="33"/>
    </row>
    <row r="146" spans="1:7" x14ac:dyDescent="0.25">
      <c r="A146" s="39" t="s">
        <v>260</v>
      </c>
      <c r="B146" s="41" t="s">
        <v>261</v>
      </c>
      <c r="C146" s="20" t="s">
        <v>246</v>
      </c>
      <c r="D146" s="41" t="s">
        <v>21</v>
      </c>
      <c r="E146" s="41">
        <v>230</v>
      </c>
      <c r="F146" s="42"/>
      <c r="G146" s="32">
        <f t="shared" si="8"/>
        <v>0</v>
      </c>
    </row>
    <row r="147" spans="1:7" ht="15.75" customHeight="1" x14ac:dyDescent="0.25">
      <c r="A147" s="39"/>
      <c r="B147" s="41"/>
      <c r="C147" s="20" t="s">
        <v>247</v>
      </c>
      <c r="D147" s="41"/>
      <c r="E147" s="41"/>
      <c r="F147" s="42"/>
      <c r="G147" s="33"/>
    </row>
    <row r="148" spans="1:7" x14ac:dyDescent="0.25">
      <c r="A148" s="39" t="s">
        <v>262</v>
      </c>
      <c r="B148" s="41" t="s">
        <v>263</v>
      </c>
      <c r="C148" s="20" t="s">
        <v>246</v>
      </c>
      <c r="D148" s="41" t="s">
        <v>122</v>
      </c>
      <c r="E148" s="41">
        <v>9</v>
      </c>
      <c r="F148" s="42"/>
      <c r="G148" s="32">
        <f t="shared" si="8"/>
        <v>0</v>
      </c>
    </row>
    <row r="149" spans="1:7" ht="15.75" customHeight="1" x14ac:dyDescent="0.25">
      <c r="A149" s="39"/>
      <c r="B149" s="41"/>
      <c r="C149" s="20" t="s">
        <v>247</v>
      </c>
      <c r="D149" s="41"/>
      <c r="E149" s="41"/>
      <c r="F149" s="42"/>
      <c r="G149" s="33"/>
    </row>
    <row r="150" spans="1:7" x14ac:dyDescent="0.25">
      <c r="A150" s="39" t="s">
        <v>264</v>
      </c>
      <c r="B150" s="41" t="s">
        <v>265</v>
      </c>
      <c r="C150" s="20" t="s">
        <v>246</v>
      </c>
      <c r="D150" s="41" t="s">
        <v>122</v>
      </c>
      <c r="E150" s="41">
        <v>9</v>
      </c>
      <c r="F150" s="42"/>
      <c r="G150" s="32">
        <f t="shared" si="8"/>
        <v>0</v>
      </c>
    </row>
    <row r="151" spans="1:7" ht="15.75" customHeight="1" x14ac:dyDescent="0.25">
      <c r="A151" s="39"/>
      <c r="B151" s="41"/>
      <c r="C151" s="20" t="s">
        <v>247</v>
      </c>
      <c r="D151" s="41"/>
      <c r="E151" s="41"/>
      <c r="F151" s="42"/>
      <c r="G151" s="33"/>
    </row>
    <row r="152" spans="1:7" x14ac:dyDescent="0.25">
      <c r="A152" s="39" t="s">
        <v>266</v>
      </c>
      <c r="B152" s="41" t="s">
        <v>267</v>
      </c>
      <c r="C152" s="20" t="s">
        <v>246</v>
      </c>
      <c r="D152" s="41" t="s">
        <v>185</v>
      </c>
      <c r="E152" s="41">
        <v>9</v>
      </c>
      <c r="F152" s="42"/>
      <c r="G152" s="32">
        <f t="shared" si="8"/>
        <v>0</v>
      </c>
    </row>
    <row r="153" spans="1:7" ht="15.75" customHeight="1" x14ac:dyDescent="0.25">
      <c r="A153" s="39"/>
      <c r="B153" s="41"/>
      <c r="C153" s="20" t="s">
        <v>247</v>
      </c>
      <c r="D153" s="41"/>
      <c r="E153" s="41"/>
      <c r="F153" s="42"/>
      <c r="G153" s="33"/>
    </row>
    <row r="154" spans="1:7" x14ac:dyDescent="0.25">
      <c r="A154" s="39" t="s">
        <v>268</v>
      </c>
      <c r="B154" s="41" t="s">
        <v>269</v>
      </c>
      <c r="C154" s="20" t="s">
        <v>246</v>
      </c>
      <c r="D154" s="41" t="s">
        <v>122</v>
      </c>
      <c r="E154" s="41">
        <v>9</v>
      </c>
      <c r="F154" s="42"/>
      <c r="G154" s="32">
        <f t="shared" si="8"/>
        <v>0</v>
      </c>
    </row>
    <row r="155" spans="1:7" ht="15.75" customHeight="1" x14ac:dyDescent="0.25">
      <c r="A155" s="39"/>
      <c r="B155" s="41"/>
      <c r="C155" s="20" t="s">
        <v>247</v>
      </c>
      <c r="D155" s="41"/>
      <c r="E155" s="41"/>
      <c r="F155" s="42"/>
      <c r="G155" s="33"/>
    </row>
    <row r="156" spans="1:7" x14ac:dyDescent="0.25">
      <c r="A156" s="39" t="s">
        <v>270</v>
      </c>
      <c r="B156" s="40" t="s">
        <v>271</v>
      </c>
      <c r="C156" s="20" t="s">
        <v>246</v>
      </c>
      <c r="D156" s="41" t="s">
        <v>21</v>
      </c>
      <c r="E156" s="41">
        <v>230</v>
      </c>
      <c r="F156" s="42"/>
      <c r="G156" s="32">
        <f t="shared" si="8"/>
        <v>0</v>
      </c>
    </row>
    <row r="157" spans="1:7" ht="15.75" customHeight="1" x14ac:dyDescent="0.25">
      <c r="A157" s="39"/>
      <c r="B157" s="40"/>
      <c r="C157" s="20" t="s">
        <v>247</v>
      </c>
      <c r="D157" s="41"/>
      <c r="E157" s="41"/>
      <c r="F157" s="42"/>
      <c r="G157" s="33"/>
    </row>
    <row r="158" spans="1:7" x14ac:dyDescent="0.25">
      <c r="A158" s="39" t="s">
        <v>272</v>
      </c>
      <c r="B158" s="40" t="s">
        <v>273</v>
      </c>
      <c r="C158" s="20" t="s">
        <v>246</v>
      </c>
      <c r="D158" s="41" t="s">
        <v>21</v>
      </c>
      <c r="E158" s="41">
        <v>230</v>
      </c>
      <c r="F158" s="42"/>
      <c r="G158" s="32">
        <f t="shared" si="8"/>
        <v>0</v>
      </c>
    </row>
    <row r="159" spans="1:7" ht="15.75" customHeight="1" x14ac:dyDescent="0.25">
      <c r="A159" s="39"/>
      <c r="B159" s="40"/>
      <c r="C159" s="20" t="s">
        <v>247</v>
      </c>
      <c r="D159" s="41"/>
      <c r="E159" s="41"/>
      <c r="F159" s="42"/>
      <c r="G159" s="33"/>
    </row>
    <row r="160" spans="1:7" x14ac:dyDescent="0.25">
      <c r="A160" s="39" t="s">
        <v>274</v>
      </c>
      <c r="B160" s="41" t="s">
        <v>276</v>
      </c>
      <c r="C160" s="20" t="s">
        <v>246</v>
      </c>
      <c r="D160" s="41" t="s">
        <v>185</v>
      </c>
      <c r="E160" s="41">
        <v>9</v>
      </c>
      <c r="F160" s="42"/>
      <c r="G160" s="32">
        <f t="shared" si="8"/>
        <v>0</v>
      </c>
    </row>
    <row r="161" spans="1:7" ht="15.75" customHeight="1" x14ac:dyDescent="0.25">
      <c r="A161" s="39"/>
      <c r="B161" s="41"/>
      <c r="C161" s="20" t="s">
        <v>247</v>
      </c>
      <c r="D161" s="41"/>
      <c r="E161" s="41"/>
      <c r="F161" s="42"/>
      <c r="G161" s="33"/>
    </row>
    <row r="162" spans="1:7" x14ac:dyDescent="0.25">
      <c r="A162" s="39" t="s">
        <v>275</v>
      </c>
      <c r="B162" s="40" t="s">
        <v>277</v>
      </c>
      <c r="C162" s="20" t="s">
        <v>246</v>
      </c>
      <c r="D162" s="41" t="s">
        <v>185</v>
      </c>
      <c r="E162" s="41">
        <v>1</v>
      </c>
      <c r="F162" s="42"/>
      <c r="G162" s="32">
        <f t="shared" si="8"/>
        <v>0</v>
      </c>
    </row>
    <row r="163" spans="1:7" x14ac:dyDescent="0.25">
      <c r="A163" s="39"/>
      <c r="B163" s="40"/>
      <c r="C163" s="20" t="s">
        <v>247</v>
      </c>
      <c r="D163" s="41"/>
      <c r="E163" s="41"/>
      <c r="F163" s="42"/>
      <c r="G163" s="33"/>
    </row>
    <row r="165" spans="1:7" x14ac:dyDescent="0.25">
      <c r="B165" s="5" t="s">
        <v>290</v>
      </c>
    </row>
  </sheetData>
  <sheetProtection algorithmName="SHA-512" hashValue="7rXQiDRWqIbBUbwm7Ag8r2qMUYcwe2SggjmsCWSTacw/kQFQ+Lxo+l1A2FcK9KxVBD+qaAPIEbplAz9hMToByQ==" saltValue="oDV+/PaYKn9ciQE2qs6A3A==" spinCount="100000" sheet="1" objects="1" scenarios="1"/>
  <mergeCells count="173">
    <mergeCell ref="A1:F1"/>
    <mergeCell ref="A11:F11"/>
    <mergeCell ref="A24:F24"/>
    <mergeCell ref="A36:F36"/>
    <mergeCell ref="A2:B2"/>
    <mergeCell ref="A4:B4"/>
    <mergeCell ref="C6:D6"/>
    <mergeCell ref="F111:F113"/>
    <mergeCell ref="A107:A110"/>
    <mergeCell ref="C107:C110"/>
    <mergeCell ref="D107:D110"/>
    <mergeCell ref="E107:E110"/>
    <mergeCell ref="F107:F110"/>
    <mergeCell ref="A89:E89"/>
    <mergeCell ref="C95:C96"/>
    <mergeCell ref="D95:D96"/>
    <mergeCell ref="E95:E96"/>
    <mergeCell ref="F95:F96"/>
    <mergeCell ref="A97:F97"/>
    <mergeCell ref="A103:A106"/>
    <mergeCell ref="C103:C106"/>
    <mergeCell ref="D103:D106"/>
    <mergeCell ref="E103:E106"/>
    <mergeCell ref="F103:F106"/>
    <mergeCell ref="H6:I6"/>
    <mergeCell ref="F6:G6"/>
    <mergeCell ref="A9:G9"/>
    <mergeCell ref="A66:E66"/>
    <mergeCell ref="A87:A88"/>
    <mergeCell ref="B87:B88"/>
    <mergeCell ref="C87:C88"/>
    <mergeCell ref="D87:D88"/>
    <mergeCell ref="E87:E88"/>
    <mergeCell ref="F87:F88"/>
    <mergeCell ref="G87:G88"/>
    <mergeCell ref="A43:F43"/>
    <mergeCell ref="A52:F52"/>
    <mergeCell ref="A55:F55"/>
    <mergeCell ref="A131:F131"/>
    <mergeCell ref="A126:A127"/>
    <mergeCell ref="C126:C127"/>
    <mergeCell ref="E126:E127"/>
    <mergeCell ref="F126:F127"/>
    <mergeCell ref="D126:D127"/>
    <mergeCell ref="A117:A119"/>
    <mergeCell ref="C117:C119"/>
    <mergeCell ref="D117:D119"/>
    <mergeCell ref="E117:E119"/>
    <mergeCell ref="F117:F119"/>
    <mergeCell ref="A120:A122"/>
    <mergeCell ref="C120:C122"/>
    <mergeCell ref="D120:D122"/>
    <mergeCell ref="E120:E122"/>
    <mergeCell ref="F120:F122"/>
    <mergeCell ref="A134:A135"/>
    <mergeCell ref="B134:B135"/>
    <mergeCell ref="E134:E135"/>
    <mergeCell ref="F134:F135"/>
    <mergeCell ref="D134:D135"/>
    <mergeCell ref="A132:A133"/>
    <mergeCell ref="B132:B133"/>
    <mergeCell ref="E132:E133"/>
    <mergeCell ref="F132:F133"/>
    <mergeCell ref="D132:D133"/>
    <mergeCell ref="A138:A139"/>
    <mergeCell ref="B138:B139"/>
    <mergeCell ref="E138:E139"/>
    <mergeCell ref="F138:F139"/>
    <mergeCell ref="D138:D139"/>
    <mergeCell ref="A136:A137"/>
    <mergeCell ref="B136:B137"/>
    <mergeCell ref="E136:E137"/>
    <mergeCell ref="F136:F137"/>
    <mergeCell ref="D136:D137"/>
    <mergeCell ref="A142:A143"/>
    <mergeCell ref="B142:B143"/>
    <mergeCell ref="E142:E143"/>
    <mergeCell ref="F142:F143"/>
    <mergeCell ref="D142:D143"/>
    <mergeCell ref="A140:A141"/>
    <mergeCell ref="B140:B141"/>
    <mergeCell ref="E140:E141"/>
    <mergeCell ref="F140:F141"/>
    <mergeCell ref="D140:D141"/>
    <mergeCell ref="A146:A147"/>
    <mergeCell ref="B146:B147"/>
    <mergeCell ref="E146:E147"/>
    <mergeCell ref="F146:F147"/>
    <mergeCell ref="D146:D147"/>
    <mergeCell ref="A144:A145"/>
    <mergeCell ref="B144:B145"/>
    <mergeCell ref="E144:E145"/>
    <mergeCell ref="F144:F145"/>
    <mergeCell ref="D144:D145"/>
    <mergeCell ref="F152:F153"/>
    <mergeCell ref="D152:D153"/>
    <mergeCell ref="A150:A151"/>
    <mergeCell ref="B150:B151"/>
    <mergeCell ref="E150:E151"/>
    <mergeCell ref="F150:F151"/>
    <mergeCell ref="D150:D151"/>
    <mergeCell ref="A148:A149"/>
    <mergeCell ref="B148:B149"/>
    <mergeCell ref="E148:E149"/>
    <mergeCell ref="F148:F149"/>
    <mergeCell ref="D148:D149"/>
    <mergeCell ref="E114:E116"/>
    <mergeCell ref="F114:F116"/>
    <mergeCell ref="A111:A113"/>
    <mergeCell ref="C111:C113"/>
    <mergeCell ref="D111:D113"/>
    <mergeCell ref="E111:E113"/>
    <mergeCell ref="A158:A159"/>
    <mergeCell ref="B158:B159"/>
    <mergeCell ref="E158:E159"/>
    <mergeCell ref="F158:F159"/>
    <mergeCell ref="D158:D159"/>
    <mergeCell ref="A156:A157"/>
    <mergeCell ref="B156:B157"/>
    <mergeCell ref="E156:E157"/>
    <mergeCell ref="F156:F157"/>
    <mergeCell ref="D156:D157"/>
    <mergeCell ref="A154:A155"/>
    <mergeCell ref="B154:B155"/>
    <mergeCell ref="E154:E155"/>
    <mergeCell ref="F154:F155"/>
    <mergeCell ref="D154:D155"/>
    <mergeCell ref="A152:A153"/>
    <mergeCell ref="B152:B153"/>
    <mergeCell ref="E152:E153"/>
    <mergeCell ref="G95:G96"/>
    <mergeCell ref="A162:A163"/>
    <mergeCell ref="B162:B163"/>
    <mergeCell ref="D162:D163"/>
    <mergeCell ref="E162:E163"/>
    <mergeCell ref="F162:F163"/>
    <mergeCell ref="A160:A161"/>
    <mergeCell ref="B160:B161"/>
    <mergeCell ref="D160:D161"/>
    <mergeCell ref="E160:E161"/>
    <mergeCell ref="F160:F161"/>
    <mergeCell ref="A124:A125"/>
    <mergeCell ref="C124:C125"/>
    <mergeCell ref="D124:D125"/>
    <mergeCell ref="E124:E125"/>
    <mergeCell ref="F124:F125"/>
    <mergeCell ref="G134:G135"/>
    <mergeCell ref="G136:G137"/>
    <mergeCell ref="G138:G139"/>
    <mergeCell ref="G140:G141"/>
    <mergeCell ref="G142:G143"/>
    <mergeCell ref="A114:A116"/>
    <mergeCell ref="C114:C116"/>
    <mergeCell ref="D114:D116"/>
    <mergeCell ref="G114:G116"/>
    <mergeCell ref="G117:G119"/>
    <mergeCell ref="G120:G122"/>
    <mergeCell ref="G154:G155"/>
    <mergeCell ref="G156:G157"/>
    <mergeCell ref="G158:G159"/>
    <mergeCell ref="G103:G106"/>
    <mergeCell ref="G107:G110"/>
    <mergeCell ref="G111:G113"/>
    <mergeCell ref="G160:G161"/>
    <mergeCell ref="G162:G163"/>
    <mergeCell ref="G144:G145"/>
    <mergeCell ref="G146:G147"/>
    <mergeCell ref="G148:G149"/>
    <mergeCell ref="G150:G151"/>
    <mergeCell ref="G152:G153"/>
    <mergeCell ref="G124:G125"/>
    <mergeCell ref="G126:G127"/>
    <mergeCell ref="G132:G1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dcterms:created xsi:type="dcterms:W3CDTF">2024-11-05T07:53:17Z</dcterms:created>
  <dcterms:modified xsi:type="dcterms:W3CDTF">2024-12-19T11:16:15Z</dcterms:modified>
</cp:coreProperties>
</file>